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030" windowWidth="8445" windowHeight="502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<sst xmlns="http://schemas.openxmlformats.org/spreadsheetml/2006/main" count="999" uniqueCount="160">
  <si>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</si>
  <si>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</si>
  <si>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</si>
  <si>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</si>
  <si>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</si>
  <si>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</si>
  <si>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</si>
  <si>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</si>
  <si>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</si>
  <si>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</si>
  <si>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</si>
  <si>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</si>
  <si>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</si>
  <si>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</si>
  <si>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</si>
  <si>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</si>
  <si>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</si>
  <si>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</si>
  <si>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</si>
  <si>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</si>
  <si>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</si>
  <si>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</si>
  <si>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</si>
  <si>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</si>
  <si>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</si>
  <si>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</si>
  <si>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</si>
  <si>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</si>
  <si>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</si>
  <si>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</si>
  <si>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</si>
  <si>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</si>
  <si>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</si>
  <si>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</si>
  <si>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</si>
  <si>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</si>
  <si>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</si>
  <si>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</si>
  <si>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</si>
  <si>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</si>
  <si>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</si>
  <si>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</si>
  <si>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</si>
  <si>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</si>
  <si>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</si>
  <si>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</si>
  <si>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</si>
  <si>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</si>
  <si>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</si>
  <si>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</si>
  <si>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</si>
  <si>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</si>
  <si>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</si>
  <si>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</si>
  <si>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</si>
  <si>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</si>
  <si>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</si>
  <si>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</si>
  <si>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</si>
  <si>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</si>
  <si>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</si>
  <si>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</si>
  <si>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</si>
  <si>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</si>
  <si>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</si>
  <si>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</si>
  <si>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</si>
  <si>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</si>
  <si>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</si>
  <si>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</si>
  <si>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</si>
  <si>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</si>
  <si>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</si>
  <si>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</si>
  <si>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</si>
  <si>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</si>
  <si>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</si>
  <si>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</si>
  <si>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</si>
  <si>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</si>
  <si>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</si>
  <si>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</si>
  <si>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</si>
  <si>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</si>
  <si>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</si>
  <si>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</si>
  <si>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</si>
  <si>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</si>
  <si>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</si>
  <si>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</si>
  <si>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</si>
  <si>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</si>
  <si>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</si>
  <si>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</si>
  <si>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</si>
  <si>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</si>
  <si>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</si>
  <si>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</si>
  <si>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</si>
  <si>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</si>
  <si>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</si>
  <si>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</si>
  <si>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</si>
  <si>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</si>
  <si>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</si>
  <si>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</si>
  <si>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</si>
  <si>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</si>
  <si>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</si>
  <si>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</si>
  <si>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</si>
  <si>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</si>
  <si>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</si>
  <si>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</si>
  <si>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</si>
  <si>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</si>
  <si>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</si>
  <si>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</si>
  <si>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</si>
  <si>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</si>
  <si>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</si>
  <si>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</si>
  <si>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</si>
  <si>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</si>
  <si>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</si>
  <si>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</si>
  <si>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</si>
  <si>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</si>
  <si>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</si>
  <si>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</si>
  <si>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</si>
  <si>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</si>
  <si>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</si>
  <si>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</si>
  <si>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</si>
  <si>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</si>
  <si>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</si>
  <si>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</si>
  <si>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</si>
  <si>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</si>
  <si>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</si>
  <si>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</si>
  <si>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</si>
  <si>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</si>
  <si>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Ghana</t>
  </si>
  <si>
    <t>Bangladesz</t>
  </si>
  <si>
    <t>Brazylia</t>
  </si>
  <si>
    <t>Słowenia</t>
  </si>
  <si>
    <t>Chorwacja</t>
  </si>
  <si>
    <t>Estonia</t>
  </si>
  <si>
    <t>sierpień</t>
  </si>
  <si>
    <t>Rumunia</t>
  </si>
  <si>
    <t>NR 9/2017</t>
  </si>
  <si>
    <t>Notowania z okresu: sierpień - wrzesień 2017r.</t>
  </si>
  <si>
    <t>I-VIII 2016r.</t>
  </si>
  <si>
    <t>I-VIII 2017r.</t>
  </si>
  <si>
    <t>według ważniejszych krajów w okresie: styczeń-sierpień 2017r. (dane wstępne)</t>
  </si>
  <si>
    <t>Boliwia</t>
  </si>
  <si>
    <t>wrzesień</t>
  </si>
  <si>
    <t>sierpień - wrzesień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</si>
</sst>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14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3" fontId="24" fillId="0" borderId="64" xfId="6" applyNumberFormat="1" applyFont="1" applyBorder="1"/>
    <xf numFmtId="4" fontId="24" fillId="0" borderId="65" xfId="5" applyNumberFormat="1" applyFont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24" fillId="5" borderId="38" xfId="5" applyNumberFormat="1" applyFont="1" applyFill="1" applyBorder="1"/>
    <xf numFmtId="4" fontId="24" fillId="5" borderId="65" xfId="5" applyNumberFormat="1" applyFont="1" applyFill="1" applyBorder="1"/>
    <xf numFmtId="3" fontId="24" fillId="5" borderId="39" xfId="6" applyNumberFormat="1" applyFont="1" applyFill="1" applyBorder="1"/>
    <xf numFmtId="4" fontId="51" fillId="5" borderId="18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247650</xdr:colOff>
      <xdr:row>70</xdr:row>
      <xdr:rowOff>9525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4050" cy="11344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466725</xdr:colOff>
      <xdr:row>0</xdr:row>
      <xdr:rowOff>0</xdr:rowOff>
    </xdr:from>
    <xdr:to>
      <xdr:col>18</xdr:col>
      <xdr:colOff>447675</xdr:colOff>
      <xdr:row>69</xdr:row>
      <xdr:rowOff>95250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0"/>
          <a:ext cx="5467350" cy="11268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142875</xdr:colOff>
      <xdr:row>73</xdr:row>
      <xdr:rowOff>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29275" cy="11820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171450</xdr:colOff>
      <xdr:row>0</xdr:row>
      <xdr:rowOff>0</xdr:rowOff>
    </xdr:from>
    <xdr:to>
      <xdr:col>18</xdr:col>
      <xdr:colOff>571500</xdr:colOff>
      <xdr:row>72</xdr:row>
      <xdr:rowOff>95250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0"/>
          <a:ext cx="5886450" cy="11753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2</xdr:row>
      <xdr:rowOff>133349</xdr:rowOff>
    </xdr:from>
    <xdr:to>
      <xdr:col>19</xdr:col>
      <xdr:colOff>49109</xdr:colOff>
      <xdr:row>24</xdr:row>
      <xdr:rowOff>88265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457199"/>
          <a:ext cx="7707209" cy="3517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E20" sqref="E20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132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83">
        <v>43027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152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153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8" t="s">
        <v>38</v>
      </c>
      <c r="E23" s="408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8" t="s">
        <v>11</v>
      </c>
      <c r="E29" s="408"/>
      <c r="F29" s="408"/>
      <c r="G29" s="408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159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9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410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11"/>
      <c r="B6" s="293" t="s">
        <v>158</v>
      </c>
      <c r="C6" s="294" t="s">
        <v>150</v>
      </c>
      <c r="D6" s="23" t="s">
        <v>17</v>
      </c>
      <c r="E6" s="293" t="s">
        <v>158</v>
      </c>
      <c r="F6" s="294" t="s">
        <v>150</v>
      </c>
      <c r="G6" s="23" t="s">
        <v>17</v>
      </c>
    </row>
    <row r="7" spans="1:11" ht="16.5" thickBot="1" x14ac:dyDescent="0.3">
      <c r="A7" s="24" t="s">
        <v>66</v>
      </c>
      <c r="B7" s="94">
        <v>1411.3440000000001</v>
      </c>
      <c r="C7" s="25">
        <v>1448.48</v>
      </c>
      <c r="D7" s="95">
        <v>-2.5637910085054654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1378.4010000000001</v>
      </c>
      <c r="C9" s="27">
        <v>1330.1949999999999</v>
      </c>
      <c r="D9" s="28">
        <v>3.6239799427903527</v>
      </c>
      <c r="E9" s="29">
        <v>2.9760207983233342</v>
      </c>
      <c r="F9" s="30">
        <v>2.5521269378446259</v>
      </c>
      <c r="G9" s="28">
        <v>16.609434828375104</v>
      </c>
    </row>
    <row r="10" spans="1:11" ht="15.75" x14ac:dyDescent="0.25">
      <c r="A10" s="31" t="s">
        <v>19</v>
      </c>
      <c r="B10" s="100">
        <v>1173.066</v>
      </c>
      <c r="C10" s="32">
        <v>1195.9670000000001</v>
      </c>
      <c r="D10" s="33">
        <v>-1.9148521656534054</v>
      </c>
      <c r="E10" s="34">
        <v>87.17164439444241</v>
      </c>
      <c r="F10" s="35">
        <v>87.208800051964545</v>
      </c>
      <c r="G10" s="33">
        <v>-4.2605399340427896E-2</v>
      </c>
    </row>
    <row r="11" spans="1:11" ht="15.75" x14ac:dyDescent="0.25">
      <c r="A11" s="31" t="s">
        <v>61</v>
      </c>
      <c r="B11" s="100">
        <v>2903.2449999999999</v>
      </c>
      <c r="C11" s="32">
        <v>2968.6509999999998</v>
      </c>
      <c r="D11" s="33">
        <v>-2.2032229453714818</v>
      </c>
      <c r="E11" s="34">
        <v>3.8283956049297454</v>
      </c>
      <c r="F11" s="35">
        <v>3.9464548630156755</v>
      </c>
      <c r="G11" s="33">
        <v>-2.9915268813112776</v>
      </c>
    </row>
    <row r="12" spans="1:11" ht="15.75" x14ac:dyDescent="0.25">
      <c r="A12" s="31" t="s">
        <v>71</v>
      </c>
      <c r="B12" s="100">
        <v>2797.6779999999999</v>
      </c>
      <c r="C12" s="32">
        <v>2939.587</v>
      </c>
      <c r="D12" s="113">
        <v>-4.8275148855944767</v>
      </c>
      <c r="E12" s="83">
        <v>1.3493459090009219</v>
      </c>
      <c r="F12" s="35">
        <v>1.2461207020987903</v>
      </c>
      <c r="G12" s="33">
        <v>8.2837245804739084</v>
      </c>
    </row>
    <row r="13" spans="1:11" ht="16.5" thickBot="1" x14ac:dyDescent="0.3">
      <c r="A13" s="336" t="s">
        <v>136</v>
      </c>
      <c r="B13" s="102">
        <v>4253.7139999999999</v>
      </c>
      <c r="C13" s="36">
        <v>4314.9949999999999</v>
      </c>
      <c r="D13" s="337">
        <v>-1.4201870454079308</v>
      </c>
      <c r="E13" s="338">
        <v>4.6745932933035812</v>
      </c>
      <c r="F13" s="123">
        <v>5.0464974450763584</v>
      </c>
      <c r="G13" s="28">
        <v>-7.3695499863103562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1378.4010000000001</v>
      </c>
      <c r="C15" s="27">
        <v>1330.1949999999999</v>
      </c>
      <c r="D15" s="28">
        <v>3.6239799427903527</v>
      </c>
      <c r="E15" s="29">
        <v>2.9760207983233342</v>
      </c>
      <c r="F15" s="30">
        <v>2.5521269378446259</v>
      </c>
      <c r="G15" s="28">
        <v>16.609434828375104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1539.463</v>
      </c>
      <c r="C17" s="27">
        <v>1627.9680000000001</v>
      </c>
      <c r="D17" s="28">
        <v>-5.4365319220033879</v>
      </c>
      <c r="E17" s="29">
        <v>3.812632139276126</v>
      </c>
      <c r="F17" s="30">
        <v>3.4419657033979041</v>
      </c>
      <c r="G17" s="28">
        <v>10.769033390202013</v>
      </c>
    </row>
    <row r="18" spans="1:7" ht="15.75" x14ac:dyDescent="0.25">
      <c r="A18" s="46" t="s">
        <v>41</v>
      </c>
      <c r="B18" s="100">
        <v>1135.672</v>
      </c>
      <c r="C18" s="32">
        <v>1160.877</v>
      </c>
      <c r="D18" s="113">
        <v>-2.1712033230049288</v>
      </c>
      <c r="E18" s="34">
        <v>78.293049577449665</v>
      </c>
      <c r="F18" s="35">
        <v>78.365263864430261</v>
      </c>
      <c r="G18" s="33">
        <v>-9.2150888569105208E-2</v>
      </c>
    </row>
    <row r="19" spans="1:7" ht="15.75" x14ac:dyDescent="0.25">
      <c r="A19" s="46" t="s">
        <v>42</v>
      </c>
      <c r="B19" s="100">
        <v>1462.0039999999999</v>
      </c>
      <c r="C19" s="32">
        <v>1418.452</v>
      </c>
      <c r="D19" s="33">
        <v>3.0703894104276994</v>
      </c>
      <c r="E19" s="34">
        <v>4.9786053991051276</v>
      </c>
      <c r="F19" s="35">
        <v>5.3173806980571028</v>
      </c>
      <c r="G19" s="33">
        <v>-6.3710935550610293</v>
      </c>
    </row>
    <row r="20" spans="1:7" ht="16.5" thickBot="1" x14ac:dyDescent="0.3">
      <c r="A20" s="46" t="s">
        <v>43</v>
      </c>
      <c r="B20" s="100">
        <v>2229.3850000000002</v>
      </c>
      <c r="C20" s="32" t="s">
        <v>68</v>
      </c>
      <c r="D20" s="33" t="s">
        <v>52</v>
      </c>
      <c r="E20" s="34">
        <v>8.735727861149184E-2</v>
      </c>
      <c r="F20" s="35">
        <v>8.4189786079274798E-2</v>
      </c>
      <c r="G20" s="33">
        <v>3.7623240059482601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2522.0230000000001</v>
      </c>
      <c r="C22" s="27">
        <v>2560.3710000000001</v>
      </c>
      <c r="D22" s="28">
        <v>-1.4977516930163619</v>
      </c>
      <c r="E22" s="29">
        <v>0.16696784337393522</v>
      </c>
      <c r="F22" s="30">
        <v>0.17278212419527123</v>
      </c>
      <c r="G22" s="28">
        <v>-3.3650939577319607</v>
      </c>
    </row>
    <row r="23" spans="1:7" ht="15.75" x14ac:dyDescent="0.25">
      <c r="A23" s="46" t="s">
        <v>41</v>
      </c>
      <c r="B23" s="100">
        <v>3066.527</v>
      </c>
      <c r="C23" s="32">
        <v>3089.2330000000002</v>
      </c>
      <c r="D23" s="33">
        <v>-0.7350044493244805</v>
      </c>
      <c r="E23" s="34">
        <v>2.9390931079056482</v>
      </c>
      <c r="F23" s="35">
        <v>3.1633779843528971</v>
      </c>
      <c r="G23" s="33">
        <v>-7.0900435406908473</v>
      </c>
    </row>
    <row r="24" spans="1:7" ht="15.75" x14ac:dyDescent="0.25">
      <c r="A24" s="46" t="s">
        <v>42</v>
      </c>
      <c r="B24" s="100">
        <v>1957.8389999999999</v>
      </c>
      <c r="C24" s="32">
        <v>2015.7719999999999</v>
      </c>
      <c r="D24" s="33">
        <v>-2.8739857483882103</v>
      </c>
      <c r="E24" s="34">
        <v>0.42885402811398904</v>
      </c>
      <c r="F24" s="35">
        <v>0.35626389329946012</v>
      </c>
      <c r="G24" s="33">
        <v>20.375383579360587</v>
      </c>
    </row>
    <row r="25" spans="1:7" ht="16.5" thickBot="1" x14ac:dyDescent="0.3">
      <c r="A25" s="46" t="s">
        <v>43</v>
      </c>
      <c r="B25" s="100">
        <v>2866.4140000000002</v>
      </c>
      <c r="C25" s="32">
        <v>3081.1350000000002</v>
      </c>
      <c r="D25" s="89">
        <v>-6.9688929566539599</v>
      </c>
      <c r="E25" s="34">
        <v>0.29348062553617299</v>
      </c>
      <c r="F25" s="35">
        <v>0.25403086116804757</v>
      </c>
      <c r="G25" s="33">
        <v>15.529516448014732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2207.134</v>
      </c>
      <c r="C27" s="27">
        <v>2309.585</v>
      </c>
      <c r="D27" s="28">
        <v>-4.4359051517913404</v>
      </c>
      <c r="E27" s="29">
        <v>0.14224249307141676</v>
      </c>
      <c r="F27" s="30">
        <v>0.13819322151332314</v>
      </c>
      <c r="G27" s="28">
        <v>2.9301520825341147</v>
      </c>
    </row>
    <row r="28" spans="1:7" ht="15.75" x14ac:dyDescent="0.25">
      <c r="A28" s="46" t="s">
        <v>41</v>
      </c>
      <c r="B28" s="100">
        <v>3180.194</v>
      </c>
      <c r="C28" s="32">
        <v>3404.9250000000002</v>
      </c>
      <c r="D28" s="33">
        <v>-6.6001747468740195</v>
      </c>
      <c r="E28" s="34">
        <v>0.90028966633941432</v>
      </c>
      <c r="F28" s="35">
        <v>0.82378244175640181</v>
      </c>
      <c r="G28" s="33">
        <v>9.2873094527106019</v>
      </c>
    </row>
    <row r="29" spans="1:7" ht="15.75" x14ac:dyDescent="0.25">
      <c r="A29" s="46" t="s">
        <v>42</v>
      </c>
      <c r="B29" s="101">
        <v>3715.37</v>
      </c>
      <c r="C29" s="47">
        <v>3890.2730000000001</v>
      </c>
      <c r="D29" s="33">
        <v>-4.4959055572706657</v>
      </c>
      <c r="E29" s="34">
        <v>6.2750069914514428E-2</v>
      </c>
      <c r="F29" s="35">
        <v>5.5663414070845005E-2</v>
      </c>
      <c r="G29" s="33">
        <v>12.731263365646168</v>
      </c>
    </row>
    <row r="30" spans="1:7" ht="16.5" thickBot="1" x14ac:dyDescent="0.3">
      <c r="A30" s="155" t="s">
        <v>43</v>
      </c>
      <c r="B30" s="102">
        <v>1494.9059999999999</v>
      </c>
      <c r="C30" s="36" t="s">
        <v>68</v>
      </c>
      <c r="D30" s="160" t="s">
        <v>52</v>
      </c>
      <c r="E30" s="38">
        <v>0.24406367967557641</v>
      </c>
      <c r="F30" s="39">
        <v>0.22848162475822051</v>
      </c>
      <c r="G30" s="37">
        <v>6.8198284802311102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I34" sqref="I34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sierpień - wrzesień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9" t="s">
        <v>14</v>
      </c>
      <c r="B4" s="142">
        <v>2017</v>
      </c>
      <c r="C4" s="143"/>
      <c r="D4" s="144"/>
      <c r="E4" s="145"/>
      <c r="F4" s="143"/>
      <c r="G4" s="144"/>
      <c r="I4" s="409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410"/>
      <c r="B5" s="71" t="s">
        <v>15</v>
      </c>
      <c r="C5" s="19"/>
      <c r="D5" s="20"/>
      <c r="E5" s="21" t="s">
        <v>16</v>
      </c>
      <c r="F5" s="22"/>
      <c r="G5" s="20"/>
      <c r="I5" s="410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11"/>
      <c r="B6" s="293" t="s">
        <v>158</v>
      </c>
      <c r="C6" s="294" t="s">
        <v>150</v>
      </c>
      <c r="D6" s="23" t="s">
        <v>17</v>
      </c>
      <c r="E6" s="293" t="s">
        <v>158</v>
      </c>
      <c r="F6" s="294" t="s">
        <v>150</v>
      </c>
      <c r="G6" s="23" t="s">
        <v>17</v>
      </c>
      <c r="I6" s="411"/>
      <c r="J6" s="293" t="s">
        <v>158</v>
      </c>
      <c r="K6" s="294" t="s">
        <v>150</v>
      </c>
      <c r="L6" s="23" t="s">
        <v>17</v>
      </c>
      <c r="M6" s="293" t="s">
        <v>158</v>
      </c>
      <c r="N6" s="294" t="s">
        <v>150</v>
      </c>
      <c r="O6" s="23" t="s">
        <v>17</v>
      </c>
    </row>
    <row r="7" spans="1:15" ht="16.5" thickBot="1" x14ac:dyDescent="0.3">
      <c r="A7" s="24" t="s">
        <v>66</v>
      </c>
      <c r="B7" s="94">
        <v>1275.529</v>
      </c>
      <c r="C7" s="25">
        <v>1301.8140000000001</v>
      </c>
      <c r="D7" s="95">
        <v>-2.0191056479650764</v>
      </c>
      <c r="E7" s="96">
        <v>100</v>
      </c>
      <c r="F7" s="97">
        <v>100</v>
      </c>
      <c r="G7" s="98" t="s">
        <v>52</v>
      </c>
      <c r="I7" s="24" t="s">
        <v>66</v>
      </c>
      <c r="J7" s="94">
        <v>1759.7470000000001</v>
      </c>
      <c r="K7" s="25">
        <v>1787.251</v>
      </c>
      <c r="L7" s="95">
        <v>-1.5388996844875122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1408.655</v>
      </c>
      <c r="C9" s="27">
        <v>1352.6790000000001</v>
      </c>
      <c r="D9" s="28">
        <v>4.1381584248738896</v>
      </c>
      <c r="E9" s="29">
        <v>3.4515662548863006</v>
      </c>
      <c r="F9" s="30">
        <v>2.8150933951917358</v>
      </c>
      <c r="G9" s="28">
        <v>22.609298177519779</v>
      </c>
      <c r="I9" s="154" t="s">
        <v>18</v>
      </c>
      <c r="J9" s="99">
        <v>1225.867</v>
      </c>
      <c r="K9" s="27">
        <v>1255.018</v>
      </c>
      <c r="L9" s="28">
        <v>-2.3227555301995721</v>
      </c>
      <c r="M9" s="29">
        <v>1.7561246237735411</v>
      </c>
      <c r="N9" s="30">
        <v>1.944720815153582</v>
      </c>
      <c r="O9" s="28">
        <v>-9.6978543094961811</v>
      </c>
    </row>
    <row r="10" spans="1:15" ht="15.75" x14ac:dyDescent="0.25">
      <c r="A10" s="31" t="s">
        <v>19</v>
      </c>
      <c r="B10" s="100">
        <v>1110.335</v>
      </c>
      <c r="C10" s="32">
        <v>1134.1600000000001</v>
      </c>
      <c r="D10" s="33">
        <v>-2.1006736262961172</v>
      </c>
      <c r="E10" s="34">
        <v>90.292444985509704</v>
      </c>
      <c r="F10" s="35">
        <v>90.7603836641279</v>
      </c>
      <c r="G10" s="33">
        <v>-0.51557591509294642</v>
      </c>
      <c r="I10" s="31" t="s">
        <v>19</v>
      </c>
      <c r="J10" s="100">
        <v>1356.605</v>
      </c>
      <c r="K10" s="32">
        <v>1359.97</v>
      </c>
      <c r="L10" s="33">
        <v>-0.24743192864548549</v>
      </c>
      <c r="M10" s="34">
        <v>79.165989729814939</v>
      </c>
      <c r="N10" s="35">
        <v>79.005268494973379</v>
      </c>
      <c r="O10" s="33">
        <v>0.20343103428828394</v>
      </c>
    </row>
    <row r="11" spans="1:15" ht="15.75" x14ac:dyDescent="0.25">
      <c r="A11" s="31" t="s">
        <v>61</v>
      </c>
      <c r="B11" s="100">
        <v>3093.19</v>
      </c>
      <c r="C11" s="32">
        <v>3081.4659999999999</v>
      </c>
      <c r="D11" s="33">
        <v>0.38046825764101111</v>
      </c>
      <c r="E11" s="34">
        <v>2.0017850461918818</v>
      </c>
      <c r="F11" s="35">
        <v>2.2913274305165938</v>
      </c>
      <c r="G11" s="33">
        <v>-12.63644734787786</v>
      </c>
      <c r="I11" s="31" t="s">
        <v>61</v>
      </c>
      <c r="J11" s="100">
        <v>2788.6840000000002</v>
      </c>
      <c r="K11" s="32">
        <v>2891.8020000000001</v>
      </c>
      <c r="L11" s="33">
        <v>-3.5658734588329328</v>
      </c>
      <c r="M11" s="34">
        <v>8.5141206018660593</v>
      </c>
      <c r="N11" s="35">
        <v>7.7695072267124994</v>
      </c>
      <c r="O11" s="33">
        <v>9.5837915253298149</v>
      </c>
    </row>
    <row r="12" spans="1:15" ht="15.75" x14ac:dyDescent="0.25">
      <c r="A12" s="31" t="s">
        <v>71</v>
      </c>
      <c r="B12" s="100">
        <v>2951.7820000000002</v>
      </c>
      <c r="C12" s="32">
        <v>3045.5219999999999</v>
      </c>
      <c r="D12" s="113">
        <v>-3.0779616761921202</v>
      </c>
      <c r="E12" s="83">
        <v>1.205527779048343</v>
      </c>
      <c r="F12" s="35">
        <v>1.2584810114800358</v>
      </c>
      <c r="G12" s="33">
        <v>-4.2077100845103095</v>
      </c>
      <c r="I12" s="31" t="s">
        <v>71</v>
      </c>
      <c r="J12" s="100">
        <v>2520.328</v>
      </c>
      <c r="K12" s="32">
        <v>2686.674</v>
      </c>
      <c r="L12" s="113">
        <v>-6.1915215616036781</v>
      </c>
      <c r="M12" s="83">
        <v>1.7182763322418102</v>
      </c>
      <c r="N12" s="35">
        <v>1.2175705680921025</v>
      </c>
      <c r="O12" s="33">
        <v>41.123346545268333</v>
      </c>
    </row>
    <row r="13" spans="1:15" ht="16.5" thickBot="1" x14ac:dyDescent="0.3">
      <c r="A13" s="336" t="s">
        <v>136</v>
      </c>
      <c r="B13" s="102">
        <v>4161.0169999999998</v>
      </c>
      <c r="C13" s="36">
        <v>4363.326</v>
      </c>
      <c r="D13" s="337" t="s">
        <v>52</v>
      </c>
      <c r="E13" s="338">
        <v>3.0486759343637813</v>
      </c>
      <c r="F13" s="123">
        <v>2.8747144986837334</v>
      </c>
      <c r="G13" s="28">
        <v>6.0514334818188322</v>
      </c>
      <c r="I13" s="336" t="s">
        <v>136</v>
      </c>
      <c r="J13" s="102">
        <v>4335.67</v>
      </c>
      <c r="K13" s="36">
        <v>4283.1030000000001</v>
      </c>
      <c r="L13" s="337">
        <v>1.2273111340072842</v>
      </c>
      <c r="M13" s="338">
        <v>8.8454887123036432</v>
      </c>
      <c r="N13" s="123">
        <v>10.062932895068446</v>
      </c>
      <c r="O13" s="28">
        <v>-12.098303699922685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1408.655</v>
      </c>
      <c r="C15" s="27">
        <v>1352.6790000000001</v>
      </c>
      <c r="D15" s="28">
        <v>4.1381584248738896</v>
      </c>
      <c r="E15" s="29">
        <v>3.4515662548863006</v>
      </c>
      <c r="F15" s="30">
        <v>2.8150933951917358</v>
      </c>
      <c r="G15" s="28">
        <v>22.609298177519779</v>
      </c>
      <c r="I15" s="46" t="s">
        <v>40</v>
      </c>
      <c r="J15" s="99">
        <v>1225.867</v>
      </c>
      <c r="K15" s="27">
        <v>1255.018</v>
      </c>
      <c r="L15" s="28">
        <v>-2.3227555301995721</v>
      </c>
      <c r="M15" s="29">
        <v>1.7561246237735411</v>
      </c>
      <c r="N15" s="30">
        <v>1.944720815153582</v>
      </c>
      <c r="O15" s="28">
        <v>-9.6978543094961811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1376.403</v>
      </c>
      <c r="C17" s="27">
        <v>1401.355</v>
      </c>
      <c r="D17" s="28">
        <v>-1.7805623842638019</v>
      </c>
      <c r="E17" s="29">
        <v>3.4607846931702637</v>
      </c>
      <c r="F17" s="30">
        <v>3.0435461577482359</v>
      </c>
      <c r="G17" s="28">
        <v>13.708960331021276</v>
      </c>
      <c r="I17" s="46" t="s">
        <v>40</v>
      </c>
      <c r="J17" s="99">
        <v>1846.472</v>
      </c>
      <c r="K17" s="27">
        <v>1993.171</v>
      </c>
      <c r="L17" s="28">
        <v>-7.3600809965627665</v>
      </c>
      <c r="M17" s="29">
        <v>4.715211162177221</v>
      </c>
      <c r="N17" s="30">
        <v>4.3622445627961364</v>
      </c>
      <c r="O17" s="28">
        <v>8.09139868936734</v>
      </c>
    </row>
    <row r="18" spans="1:15" ht="15.75" x14ac:dyDescent="0.25">
      <c r="A18" s="46" t="s">
        <v>41</v>
      </c>
      <c r="B18" s="100">
        <v>1089.914</v>
      </c>
      <c r="C18" s="32">
        <v>1119.3119999999999</v>
      </c>
      <c r="D18" s="113">
        <v>-2.6264348099546786</v>
      </c>
      <c r="E18" s="34">
        <v>84.661714981369613</v>
      </c>
      <c r="F18" s="35">
        <v>85.131075935981514</v>
      </c>
      <c r="G18" s="33">
        <v>-0.55133915488729357</v>
      </c>
      <c r="I18" s="46" t="s">
        <v>41</v>
      </c>
      <c r="J18" s="100">
        <v>1296.0719999999999</v>
      </c>
      <c r="K18" s="32">
        <v>1291.1569999999999</v>
      </c>
      <c r="L18" s="113">
        <v>0.3806663325993635</v>
      </c>
      <c r="M18" s="34">
        <v>61.955787900340454</v>
      </c>
      <c r="N18" s="35">
        <v>62.737431635574467</v>
      </c>
      <c r="O18" s="33">
        <v>-1.2458969308376848</v>
      </c>
    </row>
    <row r="19" spans="1:15" ht="15.75" x14ac:dyDescent="0.25">
      <c r="A19" s="46" t="s">
        <v>42</v>
      </c>
      <c r="B19" s="100">
        <v>1435.0609999999999</v>
      </c>
      <c r="C19" s="32">
        <v>1267.796</v>
      </c>
      <c r="D19" s="33">
        <v>13.193368649214849</v>
      </c>
      <c r="E19" s="34">
        <v>2.0995990096629407</v>
      </c>
      <c r="F19" s="35">
        <v>2.5220812677525326</v>
      </c>
      <c r="G19" s="33">
        <v>-16.751334046665068</v>
      </c>
      <c r="I19" s="46" t="s">
        <v>42</v>
      </c>
      <c r="J19" s="100">
        <v>1473.741</v>
      </c>
      <c r="K19" s="32">
        <v>1492.9929999999999</v>
      </c>
      <c r="L19" s="33">
        <v>-1.2894903057147591</v>
      </c>
      <c r="M19" s="34">
        <v>12.36399586496885</v>
      </c>
      <c r="N19" s="35">
        <v>11.774029222171393</v>
      </c>
      <c r="O19" s="33">
        <v>5.0107455286972149</v>
      </c>
    </row>
    <row r="20" spans="1:15" ht="16.5" thickBot="1" x14ac:dyDescent="0.3">
      <c r="A20" s="46" t="s">
        <v>43</v>
      </c>
      <c r="B20" s="100">
        <v>2905.645</v>
      </c>
      <c r="C20" s="32">
        <v>2921.5039999999999</v>
      </c>
      <c r="D20" s="33">
        <v>-0.54283684020285183</v>
      </c>
      <c r="E20" s="34">
        <v>7.0346301306883685E-2</v>
      </c>
      <c r="F20" s="35">
        <v>6.3680302645615361E-2</v>
      </c>
      <c r="G20" s="33">
        <v>10.467912972029985</v>
      </c>
      <c r="I20" s="46" t="s">
        <v>43</v>
      </c>
      <c r="J20" s="100" t="s">
        <v>68</v>
      </c>
      <c r="K20" s="32" t="s">
        <v>68</v>
      </c>
      <c r="L20" s="33" t="s">
        <v>52</v>
      </c>
      <c r="M20" s="34">
        <v>0.13099480232842209</v>
      </c>
      <c r="N20" s="35">
        <v>0.13156307443137641</v>
      </c>
      <c r="O20" s="33">
        <v>-0.43193890490202269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2645.5320000000002</v>
      </c>
      <c r="C22" s="27">
        <v>2609.85</v>
      </c>
      <c r="D22" s="28">
        <v>1.3672050117822958</v>
      </c>
      <c r="E22" s="29">
        <v>0.10724351102870031</v>
      </c>
      <c r="F22" s="30">
        <v>0.12699863848772336</v>
      </c>
      <c r="G22" s="28">
        <v>-15.555385234254091</v>
      </c>
      <c r="I22" s="46" t="s">
        <v>40</v>
      </c>
      <c r="J22" s="99">
        <v>2415.9</v>
      </c>
      <c r="K22" s="27">
        <v>2508.261</v>
      </c>
      <c r="L22" s="28">
        <v>-3.6822722994138122</v>
      </c>
      <c r="M22" s="29">
        <v>0.3201760878224777</v>
      </c>
      <c r="N22" s="30">
        <v>0.27853389884155222</v>
      </c>
      <c r="O22" s="28">
        <v>14.950492257538176</v>
      </c>
    </row>
    <row r="23" spans="1:15" ht="15.75" x14ac:dyDescent="0.25">
      <c r="A23" s="46" t="s">
        <v>41</v>
      </c>
      <c r="B23" s="100">
        <v>3340.2669999999998</v>
      </c>
      <c r="C23" s="32">
        <v>3241.4870000000001</v>
      </c>
      <c r="D23" s="33">
        <v>3.0473668412058954</v>
      </c>
      <c r="E23" s="34">
        <v>1.2778209769902622</v>
      </c>
      <c r="F23" s="35">
        <v>1.6260841552134337</v>
      </c>
      <c r="G23" s="33">
        <v>-21.417291171960272</v>
      </c>
      <c r="I23" s="46" t="s">
        <v>41</v>
      </c>
      <c r="J23" s="100">
        <v>2941.913</v>
      </c>
      <c r="K23" s="32">
        <v>3004.0619999999999</v>
      </c>
      <c r="L23" s="33">
        <v>-2.06883213462305</v>
      </c>
      <c r="M23" s="34">
        <v>7.200682593035193</v>
      </c>
      <c r="N23" s="35">
        <v>6.7142555130482142</v>
      </c>
      <c r="O23" s="33">
        <v>7.2446912251354734</v>
      </c>
    </row>
    <row r="24" spans="1:15" ht="15.75" x14ac:dyDescent="0.25">
      <c r="A24" s="46" t="s">
        <v>42</v>
      </c>
      <c r="B24" s="100">
        <v>2254.1799999999998</v>
      </c>
      <c r="C24" s="32">
        <v>2210.5419999999999</v>
      </c>
      <c r="D24" s="33">
        <v>1.9740859933898527</v>
      </c>
      <c r="E24" s="34">
        <v>0.20883398484000854</v>
      </c>
      <c r="F24" s="35">
        <v>0.2388722355431751</v>
      </c>
      <c r="G24" s="33">
        <v>-12.575028083469872</v>
      </c>
      <c r="I24" s="46" t="s">
        <v>42</v>
      </c>
      <c r="J24" s="100">
        <v>1798.009</v>
      </c>
      <c r="K24" s="32">
        <v>1844.492</v>
      </c>
      <c r="L24" s="33">
        <v>-2.5200976745900738</v>
      </c>
      <c r="M24" s="34">
        <v>0.99326192100838917</v>
      </c>
      <c r="N24" s="35">
        <v>0.62741791192739016</v>
      </c>
      <c r="O24" s="33">
        <v>58.309462023031536</v>
      </c>
    </row>
    <row r="25" spans="1:15" ht="16.5" thickBot="1" x14ac:dyDescent="0.3">
      <c r="A25" s="46" t="s">
        <v>43</v>
      </c>
      <c r="B25" s="100">
        <v>2866.4140000000002</v>
      </c>
      <c r="C25" s="32">
        <v>3107.2759999999998</v>
      </c>
      <c r="D25" s="89">
        <v>-7.7515483014704722</v>
      </c>
      <c r="E25" s="34">
        <v>0.40788657333291112</v>
      </c>
      <c r="F25" s="35">
        <v>0.29937240127226161</v>
      </c>
      <c r="G25" s="33">
        <v>36.247219716810918</v>
      </c>
      <c r="I25" s="46" t="s">
        <v>43</v>
      </c>
      <c r="J25" s="100" t="s">
        <v>52</v>
      </c>
      <c r="K25" s="32" t="s">
        <v>68</v>
      </c>
      <c r="L25" s="89" t="s">
        <v>52</v>
      </c>
      <c r="M25" s="34">
        <v>0</v>
      </c>
      <c r="N25" s="35">
        <v>0.14929990289534315</v>
      </c>
      <c r="O25" s="33">
        <v>-100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1613.14</v>
      </c>
      <c r="C27" s="27">
        <v>1867.4069999999999</v>
      </c>
      <c r="D27" s="28">
        <v>-13.616046207388097</v>
      </c>
      <c r="E27" s="29">
        <v>0.13675189617176789</v>
      </c>
      <c r="F27" s="30">
        <v>0.12795526503984997</v>
      </c>
      <c r="G27" s="28">
        <v>6.8747707483379648</v>
      </c>
      <c r="I27" s="46" t="s">
        <v>40</v>
      </c>
      <c r="J27" s="99">
        <v>3540.076</v>
      </c>
      <c r="K27" s="27" t="s">
        <v>68</v>
      </c>
      <c r="L27" s="296" t="s">
        <v>52</v>
      </c>
      <c r="M27" s="29">
        <v>0.15632728362390472</v>
      </c>
      <c r="N27" s="30">
        <v>0.16184109473855199</v>
      </c>
      <c r="O27" s="28">
        <v>-3.4069289530910671</v>
      </c>
    </row>
    <row r="28" spans="1:15" ht="15.75" x14ac:dyDescent="0.25">
      <c r="A28" s="46" t="s">
        <v>41</v>
      </c>
      <c r="B28" s="100">
        <v>3893.27</v>
      </c>
      <c r="C28" s="32">
        <v>4007.1329999999998</v>
      </c>
      <c r="D28" s="33">
        <v>-2.8415078810710757</v>
      </c>
      <c r="E28" s="34">
        <v>0.75743661737265144</v>
      </c>
      <c r="F28" s="35">
        <v>0.80346288469961147</v>
      </c>
      <c r="G28" s="33">
        <v>-5.7284870531596175</v>
      </c>
      <c r="I28" s="46" t="s">
        <v>41</v>
      </c>
      <c r="J28" s="100">
        <v>2086.4299999999998</v>
      </c>
      <c r="K28" s="32">
        <v>2121.3710000000001</v>
      </c>
      <c r="L28" s="33">
        <v>-1.6470952039978042</v>
      </c>
      <c r="M28" s="34">
        <v>1.2667444091033266</v>
      </c>
      <c r="N28" s="35">
        <v>0.87071703368564146</v>
      </c>
      <c r="O28" s="33">
        <v>45.482902033206877</v>
      </c>
    </row>
    <row r="29" spans="1:15" ht="15.75" x14ac:dyDescent="0.25">
      <c r="A29" s="46" t="s">
        <v>42</v>
      </c>
      <c r="B29" s="101">
        <v>3792.8330000000001</v>
      </c>
      <c r="C29" s="47">
        <v>3786.25</v>
      </c>
      <c r="D29" s="33">
        <v>0.17386596236381865</v>
      </c>
      <c r="E29" s="34">
        <v>7.8180801018954096E-2</v>
      </c>
      <c r="F29" s="35">
        <v>7.135916983430711E-2</v>
      </c>
      <c r="G29" s="33">
        <v>9.5595719519811091</v>
      </c>
      <c r="I29" s="46" t="s">
        <v>42</v>
      </c>
      <c r="J29" s="101">
        <v>3044.7649999999999</v>
      </c>
      <c r="K29" s="362" t="s">
        <v>68</v>
      </c>
      <c r="L29" s="89" t="s">
        <v>52</v>
      </c>
      <c r="M29" s="34">
        <v>2.3166283369978183E-2</v>
      </c>
      <c r="N29" s="363">
        <v>1.9408987376394612E-2</v>
      </c>
      <c r="O29" s="89">
        <v>19.358536953624011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0.23315846448496966</v>
      </c>
      <c r="F30" s="39">
        <v>0.25570369190626713</v>
      </c>
      <c r="G30" s="37">
        <v>-8.8169346532399047</v>
      </c>
      <c r="I30" s="155" t="s">
        <v>43</v>
      </c>
      <c r="J30" s="102">
        <v>3910.1109999999999</v>
      </c>
      <c r="K30" s="36">
        <v>4993.7150000000001</v>
      </c>
      <c r="L30" s="160">
        <v>-21.699356090605896</v>
      </c>
      <c r="M30" s="38">
        <v>0.27203835614460092</v>
      </c>
      <c r="N30" s="39">
        <v>0.16560345229151463</v>
      </c>
      <c r="O30" s="37">
        <v>64.270945068057571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M8" sqref="M8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C13" sqref="C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sierpień - wrzesień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9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410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11"/>
      <c r="B6" s="293" t="s">
        <v>158</v>
      </c>
      <c r="C6" s="294" t="s">
        <v>150</v>
      </c>
      <c r="D6" s="23" t="s">
        <v>17</v>
      </c>
      <c r="E6" s="293" t="s">
        <v>158</v>
      </c>
      <c r="F6" s="294" t="s">
        <v>150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1324.38</v>
      </c>
      <c r="C7" s="118">
        <v>1342.2</v>
      </c>
      <c r="D7" s="95">
        <v>-1.3276709879302591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1264.0340000000001</v>
      </c>
      <c r="C8" s="72">
        <v>1289.1610000000001</v>
      </c>
      <c r="D8" s="73">
        <v>-1.9490971259602137</v>
      </c>
      <c r="E8" s="119">
        <v>95.240621186715558</v>
      </c>
      <c r="F8" s="120">
        <v>95.931575378810592</v>
      </c>
      <c r="G8" s="73">
        <v>-0.72025731816310079</v>
      </c>
    </row>
    <row r="9" spans="1:7" s="114" customFormat="1" ht="15.75" x14ac:dyDescent="0.25">
      <c r="A9" s="136" t="s">
        <v>19</v>
      </c>
      <c r="B9" s="137">
        <v>1355.829</v>
      </c>
      <c r="C9" s="27">
        <v>1457.22</v>
      </c>
      <c r="D9" s="305">
        <v>-6.9578375262486158</v>
      </c>
      <c r="E9" s="34">
        <v>2.3229439978046345</v>
      </c>
      <c r="F9" s="35">
        <v>2.3088427651487993</v>
      </c>
      <c r="G9" s="33">
        <v>0.6107489374628936</v>
      </c>
    </row>
    <row r="10" spans="1:7" s="114" customFormat="1" ht="15.75" x14ac:dyDescent="0.25">
      <c r="A10" s="136" t="s">
        <v>61</v>
      </c>
      <c r="B10" s="137">
        <v>4506.3119999999999</v>
      </c>
      <c r="C10" s="27">
        <v>4735.7740000000003</v>
      </c>
      <c r="D10" s="33">
        <v>-4.8452903369122007</v>
      </c>
      <c r="E10" s="34">
        <v>0.43786532149063262</v>
      </c>
      <c r="F10" s="35">
        <v>0.44121573238446055</v>
      </c>
      <c r="G10" s="33">
        <v>-0.75935889133447554</v>
      </c>
    </row>
    <row r="11" spans="1:7" s="114" customFormat="1" ht="16.5" thickBot="1" x14ac:dyDescent="0.3">
      <c r="A11" s="139" t="s">
        <v>69</v>
      </c>
      <c r="B11" s="140">
        <v>3466.4589999999998</v>
      </c>
      <c r="C11" s="40">
        <v>3864.4569999999999</v>
      </c>
      <c r="D11" s="37">
        <v>-10.298937211618608</v>
      </c>
      <c r="E11" s="38">
        <v>1.9985694939891749</v>
      </c>
      <c r="F11" s="39">
        <v>1.3183661236561366</v>
      </c>
      <c r="G11" s="37">
        <v>51.594421164788109</v>
      </c>
    </row>
    <row r="12" spans="1:7" s="114" customFormat="1" ht="15.75" x14ac:dyDescent="0.25">
      <c r="A12" s="148" t="s">
        <v>23</v>
      </c>
      <c r="B12" s="137">
        <v>1375.01</v>
      </c>
      <c r="C12" s="27">
        <v>1387.232</v>
      </c>
      <c r="D12" s="28">
        <v>-0.88103503956079299</v>
      </c>
      <c r="E12" s="29">
        <v>64.522827749544476</v>
      </c>
      <c r="F12" s="30">
        <v>64.592527932821554</v>
      </c>
      <c r="G12" s="28">
        <v>-0.10790750185465513</v>
      </c>
    </row>
    <row r="13" spans="1:7" s="114" customFormat="1" ht="15.75" x14ac:dyDescent="0.25">
      <c r="A13" s="136" t="s">
        <v>24</v>
      </c>
      <c r="B13" s="137">
        <v>1417.0920000000001</v>
      </c>
      <c r="C13" s="27">
        <v>1459.904</v>
      </c>
      <c r="D13" s="33">
        <v>-2.9325215904607358</v>
      </c>
      <c r="E13" s="34">
        <v>14.867018613757008</v>
      </c>
      <c r="F13" s="35">
        <v>14.710354402599513</v>
      </c>
      <c r="G13" s="33">
        <v>1.064992772232664</v>
      </c>
    </row>
    <row r="14" spans="1:7" s="114" customFormat="1" ht="16.5" thickBot="1" x14ac:dyDescent="0.3">
      <c r="A14" s="139" t="s">
        <v>47</v>
      </c>
      <c r="B14" s="140">
        <v>1094.9179999999999</v>
      </c>
      <c r="C14" s="40">
        <v>1113.7819999999999</v>
      </c>
      <c r="D14" s="37">
        <v>-1.6936887110763177</v>
      </c>
      <c r="E14" s="38">
        <v>20.265045922860708</v>
      </c>
      <c r="F14" s="39">
        <v>20.314451345017588</v>
      </c>
      <c r="G14" s="37">
        <v>-0.24320333007171102</v>
      </c>
    </row>
    <row r="15" spans="1:7" s="114" customFormat="1" ht="16.5" thickBot="1" x14ac:dyDescent="0.3">
      <c r="A15" s="149" t="s">
        <v>48</v>
      </c>
      <c r="B15" s="140">
        <v>1338.588</v>
      </c>
      <c r="C15" s="40">
        <v>1342.0619999999999</v>
      </c>
      <c r="D15" s="121">
        <v>-0.25885540310357741</v>
      </c>
      <c r="E15" s="122">
        <v>0.3451077138378032</v>
      </c>
      <c r="F15" s="123">
        <v>0.382666319561349</v>
      </c>
      <c r="G15" s="41">
        <v>-9.8149755553609435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2" t="s">
        <v>158</v>
      </c>
      <c r="C20" s="333" t="s">
        <v>150</v>
      </c>
      <c r="D20" s="334" t="s">
        <v>17</v>
      </c>
      <c r="E20" s="335" t="s">
        <v>158</v>
      </c>
      <c r="F20" s="333" t="s">
        <v>150</v>
      </c>
      <c r="G20" s="334" t="s">
        <v>17</v>
      </c>
    </row>
    <row r="21" spans="1:7" s="114" customFormat="1" ht="15.75" x14ac:dyDescent="0.25">
      <c r="A21" s="26" t="s">
        <v>25</v>
      </c>
      <c r="B21" s="124">
        <v>1318.357</v>
      </c>
      <c r="C21" s="125">
        <v>1341.2370000000001</v>
      </c>
      <c r="D21" s="90">
        <v>-1.7058879228652437</v>
      </c>
      <c r="E21" s="81">
        <v>62.24764817041347</v>
      </c>
      <c r="F21" s="76">
        <v>62.771448840564922</v>
      </c>
      <c r="G21" s="90">
        <v>-0.83445687462443185</v>
      </c>
    </row>
    <row r="22" spans="1:7" s="114" customFormat="1" ht="15.75" x14ac:dyDescent="0.25">
      <c r="A22" s="126" t="s">
        <v>62</v>
      </c>
      <c r="B22" s="127">
        <v>1501.489</v>
      </c>
      <c r="C22" s="86">
        <v>1530.8820000000001</v>
      </c>
      <c r="D22" s="28">
        <v>-1.9200042851114603</v>
      </c>
      <c r="E22" s="82">
        <v>11.102039738110244</v>
      </c>
      <c r="F22" s="30">
        <v>10.557759845776692</v>
      </c>
      <c r="G22" s="28">
        <v>5.1552592622314171</v>
      </c>
    </row>
    <row r="23" spans="1:7" s="114" customFormat="1" ht="16.5" thickBot="1" x14ac:dyDescent="0.3">
      <c r="A23" s="126" t="s">
        <v>44</v>
      </c>
      <c r="B23" s="128">
        <v>1278.605</v>
      </c>
      <c r="C23" s="87">
        <v>1302.8900000000001</v>
      </c>
      <c r="D23" s="33">
        <v>-1.8639332560692061</v>
      </c>
      <c r="E23" s="83">
        <v>51.145608432303227</v>
      </c>
      <c r="F23" s="35">
        <v>52.213688994788235</v>
      </c>
      <c r="G23" s="33">
        <v>-2.0455949063312104</v>
      </c>
    </row>
    <row r="24" spans="1:7" s="114" customFormat="1" ht="15.75" x14ac:dyDescent="0.25">
      <c r="A24" s="26" t="s">
        <v>26</v>
      </c>
      <c r="B24" s="124">
        <v>1480.8109999999999</v>
      </c>
      <c r="C24" s="125">
        <v>1651.4280000000001</v>
      </c>
      <c r="D24" s="90">
        <v>-10.331482813661884</v>
      </c>
      <c r="E24" s="81">
        <v>0.86441685647751765</v>
      </c>
      <c r="F24" s="76">
        <v>0.88934075840738269</v>
      </c>
      <c r="G24" s="90">
        <v>-2.8025142999741037</v>
      </c>
    </row>
    <row r="25" spans="1:7" s="114" customFormat="1" ht="15.75" x14ac:dyDescent="0.25">
      <c r="A25" s="126" t="s">
        <v>62</v>
      </c>
      <c r="B25" s="127">
        <v>1116.393</v>
      </c>
      <c r="C25" s="86">
        <v>1604.492</v>
      </c>
      <c r="D25" s="28">
        <v>-30.420781156901995</v>
      </c>
      <c r="E25" s="82">
        <v>0.34105427338922684</v>
      </c>
      <c r="F25" s="30">
        <v>0.37015935406485023</v>
      </c>
      <c r="G25" s="28">
        <v>-7.8628515951333533</v>
      </c>
    </row>
    <row r="26" spans="1:7" s="114" customFormat="1" ht="16.5" thickBot="1" x14ac:dyDescent="0.3">
      <c r="A26" s="126" t="s">
        <v>44</v>
      </c>
      <c r="B26" s="128">
        <v>1656.7239999999999</v>
      </c>
      <c r="C26" s="87">
        <v>1636.394</v>
      </c>
      <c r="D26" s="33">
        <v>1.2423658361005923</v>
      </c>
      <c r="E26" s="83">
        <v>0.46708042458768445</v>
      </c>
      <c r="F26" s="35">
        <v>0.49176505049411295</v>
      </c>
      <c r="G26" s="33">
        <v>-5.0195974442726303</v>
      </c>
    </row>
    <row r="27" spans="1:7" s="114" customFormat="1" ht="15.75" x14ac:dyDescent="0.25">
      <c r="A27" s="26" t="s">
        <v>63</v>
      </c>
      <c r="B27" s="124">
        <v>4979.9170000000004</v>
      </c>
      <c r="C27" s="125">
        <v>5113.616</v>
      </c>
      <c r="D27" s="90">
        <v>-2.6145686340155305</v>
      </c>
      <c r="E27" s="81">
        <v>0.14362966400370333</v>
      </c>
      <c r="F27" s="76">
        <v>0.14403097023696057</v>
      </c>
      <c r="G27" s="90">
        <v>-0.27862496003255804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296" t="s">
        <v>52</v>
      </c>
      <c r="E28" s="82">
        <v>5.048877184587252E-3</v>
      </c>
      <c r="F28" s="30">
        <v>3.224514397310457E-3</v>
      </c>
      <c r="G28" s="28">
        <v>56.577907941688274</v>
      </c>
    </row>
    <row r="29" spans="1:7" s="114" customFormat="1" ht="16.5" thickBot="1" x14ac:dyDescent="0.3">
      <c r="A29" s="126" t="s">
        <v>44</v>
      </c>
      <c r="B29" s="128">
        <v>5024.4949999999999</v>
      </c>
      <c r="C29" s="87">
        <v>5144.8130000000001</v>
      </c>
      <c r="D29" s="33">
        <v>-2.3386272737221008</v>
      </c>
      <c r="E29" s="83">
        <v>0.13852563796947559</v>
      </c>
      <c r="F29" s="35">
        <v>0.14077985093538187</v>
      </c>
      <c r="G29" s="33">
        <v>-1.6012326699656501</v>
      </c>
    </row>
    <row r="30" spans="1:7" s="114" customFormat="1" ht="15.75" x14ac:dyDescent="0.25">
      <c r="A30" s="26" t="s">
        <v>141</v>
      </c>
      <c r="B30" s="124">
        <v>3677.2860000000001</v>
      </c>
      <c r="C30" s="125">
        <v>4072.8690000000001</v>
      </c>
      <c r="D30" s="90">
        <v>-9.7126374553171253</v>
      </c>
      <c r="E30" s="81">
        <v>1.2671330586497811</v>
      </c>
      <c r="F30" s="76">
        <v>0.78770736361228633</v>
      </c>
      <c r="G30" s="90">
        <v>60.863426849145284</v>
      </c>
    </row>
    <row r="31" spans="1:7" s="114" customFormat="1" ht="15.75" x14ac:dyDescent="0.25">
      <c r="A31" s="126" t="s">
        <v>62</v>
      </c>
      <c r="B31" s="127">
        <v>4352.7120000000004</v>
      </c>
      <c r="C31" s="86">
        <v>3930.9670000000001</v>
      </c>
      <c r="D31" s="296">
        <v>10.728785054669762</v>
      </c>
      <c r="E31" s="82">
        <v>0.14402673572111491</v>
      </c>
      <c r="F31" s="30">
        <v>9.8411540888212704E-2</v>
      </c>
      <c r="G31" s="28">
        <v>46.35146896512601</v>
      </c>
    </row>
    <row r="32" spans="1:7" s="114" customFormat="1" ht="16.5" thickBot="1" x14ac:dyDescent="0.3">
      <c r="A32" s="126" t="s">
        <v>44</v>
      </c>
      <c r="B32" s="128">
        <v>3754.6979999999999</v>
      </c>
      <c r="C32" s="87">
        <v>4561.24</v>
      </c>
      <c r="D32" s="33">
        <v>-17.682516157886891</v>
      </c>
      <c r="E32" s="83">
        <v>1.0540737503911777</v>
      </c>
      <c r="F32" s="35">
        <v>0.59753018692206661</v>
      </c>
      <c r="G32" s="33">
        <v>76.405104455192344</v>
      </c>
    </row>
    <row r="33" spans="1:7" s="114" customFormat="1" ht="15.75" x14ac:dyDescent="0.25">
      <c r="A33" s="26" t="s">
        <v>27</v>
      </c>
      <c r="B33" s="124">
        <v>1370.29</v>
      </c>
      <c r="C33" s="75">
        <v>1413.48</v>
      </c>
      <c r="D33" s="90">
        <v>-3.0555791380139836</v>
      </c>
      <c r="E33" s="81">
        <v>14.252290931469307</v>
      </c>
      <c r="F33" s="76">
        <v>14.034813315382118</v>
      </c>
      <c r="G33" s="90">
        <v>1.5495583104681134</v>
      </c>
    </row>
    <row r="34" spans="1:7" s="114" customFormat="1" ht="15.75" x14ac:dyDescent="0.25">
      <c r="A34" s="126" t="s">
        <v>62</v>
      </c>
      <c r="B34" s="127">
        <v>1622.2049999999999</v>
      </c>
      <c r="C34" s="87">
        <v>1640.5360000000001</v>
      </c>
      <c r="D34" s="28">
        <v>-1.1173787103727155</v>
      </c>
      <c r="E34" s="82">
        <v>1.4524635253091445</v>
      </c>
      <c r="F34" s="30">
        <v>1.6181315615176555</v>
      </c>
      <c r="G34" s="28">
        <v>-10.238230323690734</v>
      </c>
    </row>
    <row r="35" spans="1:7" s="114" customFormat="1" ht="16.5" thickBot="1" x14ac:dyDescent="0.3">
      <c r="A35" s="126" t="s">
        <v>44</v>
      </c>
      <c r="B35" s="128">
        <v>1345.2249999999999</v>
      </c>
      <c r="C35" s="87">
        <v>1383.7629999999999</v>
      </c>
      <c r="D35" s="33">
        <v>-2.7850144858621033</v>
      </c>
      <c r="E35" s="83">
        <v>10.672937568827487</v>
      </c>
      <c r="F35" s="35">
        <v>10.55949448553498</v>
      </c>
      <c r="G35" s="33">
        <v>1.0743230506716808</v>
      </c>
    </row>
    <row r="36" spans="1:7" s="114" customFormat="1" ht="15.75" x14ac:dyDescent="0.25">
      <c r="A36" s="26" t="s">
        <v>28</v>
      </c>
      <c r="B36" s="124">
        <v>1225.5239999999999</v>
      </c>
      <c r="C36" s="75">
        <v>1429.9090000000001</v>
      </c>
      <c r="D36" s="90">
        <v>-14.293566933280383</v>
      </c>
      <c r="E36" s="81">
        <v>0.34281627913524065</v>
      </c>
      <c r="F36" s="76">
        <v>0.47193907583342198</v>
      </c>
      <c r="G36" s="90">
        <v>-27.360056267889366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1222.7049999999999</v>
      </c>
      <c r="C38" s="87">
        <v>1427.153</v>
      </c>
      <c r="D38" s="33">
        <v>-14.325583872226741</v>
      </c>
      <c r="E38" s="83">
        <v>0.34200283360304334</v>
      </c>
      <c r="F38" s="35">
        <v>0.47038268893372992</v>
      </c>
      <c r="G38" s="33">
        <v>-27.292640301389458</v>
      </c>
    </row>
    <row r="39" spans="1:7" s="114" customFormat="1" ht="15.75" x14ac:dyDescent="0.25">
      <c r="A39" s="26" t="s">
        <v>64</v>
      </c>
      <c r="B39" s="124">
        <v>4394.7160000000003</v>
      </c>
      <c r="C39" s="75">
        <v>4607.4639999999999</v>
      </c>
      <c r="D39" s="90">
        <v>-4.6174641842019728</v>
      </c>
      <c r="E39" s="81">
        <v>9.0885304207534601E-2</v>
      </c>
      <c r="F39" s="76">
        <v>9.4250533860660277E-2</v>
      </c>
      <c r="G39" s="90">
        <v>-3.570515216498213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4394.7160000000003</v>
      </c>
      <c r="C41" s="87">
        <v>4607.4639999999999</v>
      </c>
      <c r="D41" s="33">
        <v>-4.6174641842019728</v>
      </c>
      <c r="E41" s="83">
        <v>9.0885304207534601E-2</v>
      </c>
      <c r="F41" s="35">
        <v>9.4250533860660277E-2</v>
      </c>
      <c r="G41" s="33">
        <v>-3.570515216498213</v>
      </c>
    </row>
    <row r="42" spans="1:7" s="114" customFormat="1" ht="15.75" x14ac:dyDescent="0.25">
      <c r="A42" s="26" t="s">
        <v>142</v>
      </c>
      <c r="B42" s="124">
        <v>3969.6849999999999</v>
      </c>
      <c r="C42" s="75">
        <v>4834.7160000000003</v>
      </c>
      <c r="D42" s="90">
        <v>-17.892074736137559</v>
      </c>
      <c r="E42" s="81">
        <v>0.18102609894492255</v>
      </c>
      <c r="F42" s="76">
        <v>0.10935147752331222</v>
      </c>
      <c r="G42" s="90">
        <v>65.545178762061369</v>
      </c>
    </row>
    <row r="43" spans="1:7" s="114" customFormat="1" ht="15.75" x14ac:dyDescent="0.25">
      <c r="A43" s="126" t="s">
        <v>62</v>
      </c>
      <c r="B43" s="127">
        <v>4851.2250000000004</v>
      </c>
      <c r="C43" s="87">
        <v>5899.558</v>
      </c>
      <c r="D43" s="296">
        <v>-17.769687152834155</v>
      </c>
      <c r="E43" s="82">
        <v>4.1849704549689101E-2</v>
      </c>
      <c r="F43" s="30">
        <v>2.4723937536473665E-2</v>
      </c>
      <c r="G43" s="28">
        <v>69.267959393405164</v>
      </c>
    </row>
    <row r="44" spans="1:7" s="114" customFormat="1" ht="16.5" thickBot="1" x14ac:dyDescent="0.3">
      <c r="A44" s="126" t="s">
        <v>44</v>
      </c>
      <c r="B44" s="129">
        <v>3704.61</v>
      </c>
      <c r="C44" s="297">
        <v>4719.723</v>
      </c>
      <c r="D44" s="37">
        <v>-21.507893577652755</v>
      </c>
      <c r="E44" s="83">
        <v>0.13917639439523344</v>
      </c>
      <c r="F44" s="35">
        <v>7.909371989904504E-2</v>
      </c>
      <c r="G44" s="33">
        <v>75.963900260194777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989.76300000000003</v>
      </c>
      <c r="C46" s="301">
        <v>1017.502</v>
      </c>
      <c r="D46" s="73">
        <v>-2.7261862875945129</v>
      </c>
      <c r="E46" s="119">
        <v>11.674567520653037</v>
      </c>
      <c r="F46" s="120">
        <v>12.131389383924866</v>
      </c>
      <c r="G46" s="73">
        <v>-3.7656186675300116</v>
      </c>
    </row>
    <row r="47" spans="1:7" s="114" customFormat="1" ht="15.75" x14ac:dyDescent="0.25">
      <c r="A47" s="136" t="s">
        <v>19</v>
      </c>
      <c r="B47" s="302">
        <v>1323.3050000000001</v>
      </c>
      <c r="C47" s="87">
        <v>1465.17</v>
      </c>
      <c r="D47" s="305">
        <v>-9.68249418156255</v>
      </c>
      <c r="E47" s="34">
        <v>0.55914315673504356</v>
      </c>
      <c r="F47" s="35">
        <v>0.42069270923194169</v>
      </c>
      <c r="G47" s="33">
        <v>32.910113359433005</v>
      </c>
    </row>
    <row r="48" spans="1:7" s="114" customFormat="1" ht="15.75" x14ac:dyDescent="0.25">
      <c r="A48" s="138" t="s">
        <v>61</v>
      </c>
      <c r="B48" s="302">
        <v>4221.3829999999998</v>
      </c>
      <c r="C48" s="87">
        <v>4645.6819999999998</v>
      </c>
      <c r="D48" s="33">
        <v>-9.1331907780170916</v>
      </c>
      <c r="E48" s="34">
        <v>0.15796285002526783</v>
      </c>
      <c r="F48" s="35">
        <v>0.1584375258982115</v>
      </c>
      <c r="G48" s="33">
        <v>-0.29959813513411337</v>
      </c>
    </row>
    <row r="49" spans="1:7" s="114" customFormat="1" ht="16.5" thickBot="1" x14ac:dyDescent="0.3">
      <c r="A49" s="139" t="s">
        <v>69</v>
      </c>
      <c r="B49" s="303">
        <v>3685.634</v>
      </c>
      <c r="C49" s="297">
        <v>3860.7809999999999</v>
      </c>
      <c r="D49" s="37">
        <v>-4.5365691553082126</v>
      </c>
      <c r="E49" s="38">
        <v>0.3133281892324683</v>
      </c>
      <c r="F49" s="39">
        <v>0.25430563793838068</v>
      </c>
      <c r="G49" s="37">
        <v>23.209297195522279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975.91600000000005</v>
      </c>
      <c r="C51" s="301">
        <v>988.38199999999995</v>
      </c>
      <c r="D51" s="73">
        <v>-1.2612532401439824</v>
      </c>
      <c r="E51" s="119">
        <v>3.9910698570754142</v>
      </c>
      <c r="F51" s="120">
        <v>3.8242315073633728</v>
      </c>
      <c r="G51" s="73">
        <v>4.3626634368448194</v>
      </c>
    </row>
    <row r="52" spans="1:7" s="114" customFormat="1" ht="15.75" x14ac:dyDescent="0.25">
      <c r="A52" s="136" t="s">
        <v>19</v>
      </c>
      <c r="B52" s="302">
        <v>1158.0309999999999</v>
      </c>
      <c r="C52" s="87">
        <v>1015.51</v>
      </c>
      <c r="D52" s="305">
        <v>14.034426051934492</v>
      </c>
      <c r="E52" s="34">
        <v>0.51990199277334981</v>
      </c>
      <c r="F52" s="35">
        <v>0.48751358679204854</v>
      </c>
      <c r="G52" s="33">
        <v>6.6435904267662425</v>
      </c>
    </row>
    <row r="53" spans="1:7" s="114" customFormat="1" ht="15.75" x14ac:dyDescent="0.25">
      <c r="A53" s="138" t="s">
        <v>61</v>
      </c>
      <c r="B53" s="302" t="s">
        <v>68</v>
      </c>
      <c r="C53" s="87" t="s">
        <v>68</v>
      </c>
      <c r="D53" s="89" t="s">
        <v>52</v>
      </c>
      <c r="E53" s="34">
        <v>2.9733502283672501E-2</v>
      </c>
      <c r="F53" s="35">
        <v>3.035087478920602E-2</v>
      </c>
      <c r="G53" s="33">
        <v>-2.0341176648822046</v>
      </c>
    </row>
    <row r="54" spans="1:7" s="114" customFormat="1" ht="16.5" thickBot="1" x14ac:dyDescent="0.3">
      <c r="A54" s="139" t="s">
        <v>69</v>
      </c>
      <c r="B54" s="303">
        <v>2217.6970000000001</v>
      </c>
      <c r="C54" s="297">
        <v>2280.422</v>
      </c>
      <c r="D54" s="37">
        <v>-2.7505873912810834</v>
      </c>
      <c r="E54" s="38">
        <v>0.10064665059390208</v>
      </c>
      <c r="F54" s="39">
        <v>0.10496698929990658</v>
      </c>
      <c r="G54" s="37">
        <v>-4.1159022801546072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1083.617</v>
      </c>
      <c r="C56" s="301">
        <v>1109.9770000000001</v>
      </c>
      <c r="D56" s="73">
        <v>-2.3748239828392954</v>
      </c>
      <c r="E56" s="119">
        <v>2.8519896698483782</v>
      </c>
      <c r="F56" s="120">
        <v>2.8694985547550882</v>
      </c>
      <c r="G56" s="73">
        <v>-0.61017228524808831</v>
      </c>
    </row>
    <row r="57" spans="1:7" s="114" customFormat="1" ht="15.75" x14ac:dyDescent="0.25">
      <c r="A57" s="136" t="s">
        <v>19</v>
      </c>
      <c r="B57" s="302">
        <v>2997.06</v>
      </c>
      <c r="C57" s="87">
        <v>2873.6689999999999</v>
      </c>
      <c r="D57" s="33">
        <v>4.2938487348403758</v>
      </c>
      <c r="E57" s="34">
        <v>2.1157856164575637E-2</v>
      </c>
      <c r="F57" s="35">
        <v>1.9844598093678795E-2</v>
      </c>
      <c r="G57" s="33">
        <v>6.6177105965938443</v>
      </c>
    </row>
    <row r="58" spans="1:7" s="114" customFormat="1" ht="16.5" customHeight="1" x14ac:dyDescent="0.25">
      <c r="A58" s="138" t="s">
        <v>61</v>
      </c>
      <c r="B58" s="302" t="s">
        <v>68</v>
      </c>
      <c r="C58" s="87" t="s">
        <v>68</v>
      </c>
      <c r="D58" s="89" t="s">
        <v>52</v>
      </c>
      <c r="E58" s="34">
        <v>4.5745970776790018E-3</v>
      </c>
      <c r="F58" s="35">
        <v>5.9887639507803956E-3</v>
      </c>
      <c r="G58" s="33">
        <v>-23.613668608813907</v>
      </c>
    </row>
    <row r="59" spans="1:7" s="114" customFormat="1" ht="16.5" thickBot="1" x14ac:dyDescent="0.3">
      <c r="A59" s="139" t="s">
        <v>69</v>
      </c>
      <c r="B59" s="303" t="s">
        <v>68</v>
      </c>
      <c r="C59" s="297" t="s">
        <v>68</v>
      </c>
      <c r="D59" s="160" t="s">
        <v>52</v>
      </c>
      <c r="E59" s="38">
        <v>4.0970080397923221E-2</v>
      </c>
      <c r="F59" s="39">
        <v>7.2312129801071143E-3</v>
      </c>
      <c r="G59" s="37">
        <v>466.57272452949297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R13" sqref="R13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58</v>
      </c>
      <c r="F1" s="68" t="str">
        <f xml:space="preserve"> (Bydło_PL!G1)</f>
        <v>sierpień - wrzesień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9" t="s">
        <v>14</v>
      </c>
      <c r="B4" s="142">
        <v>2017</v>
      </c>
      <c r="C4" s="143"/>
      <c r="D4" s="144"/>
      <c r="E4" s="145"/>
      <c r="F4" s="143"/>
      <c r="G4" s="144"/>
      <c r="I4" s="409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10"/>
      <c r="B5" s="71" t="s">
        <v>15</v>
      </c>
      <c r="C5" s="19"/>
      <c r="D5" s="20"/>
      <c r="E5" s="21" t="s">
        <v>16</v>
      </c>
      <c r="F5" s="22"/>
      <c r="G5" s="20"/>
      <c r="I5" s="410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11"/>
      <c r="B6" s="293" t="s">
        <v>158</v>
      </c>
      <c r="C6" s="294" t="s">
        <v>150</v>
      </c>
      <c r="D6" s="23" t="s">
        <v>17</v>
      </c>
      <c r="E6" s="293" t="s">
        <v>158</v>
      </c>
      <c r="F6" s="294" t="s">
        <v>150</v>
      </c>
      <c r="G6" s="23" t="s">
        <v>17</v>
      </c>
      <c r="I6" s="411"/>
      <c r="J6" s="293" t="s">
        <v>158</v>
      </c>
      <c r="K6" s="294" t="s">
        <v>150</v>
      </c>
      <c r="L6" s="23" t="s">
        <v>17</v>
      </c>
      <c r="M6" s="293" t="s">
        <v>158</v>
      </c>
      <c r="N6" s="294" t="s">
        <v>150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1334.1</v>
      </c>
      <c r="C7" s="118">
        <v>1357.335</v>
      </c>
      <c r="D7" s="95">
        <v>-1.7118102752820878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1307.325</v>
      </c>
      <c r="K7" s="118">
        <v>1314.242</v>
      </c>
      <c r="L7" s="95">
        <v>-0.52631098382184693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1297.0150000000001</v>
      </c>
      <c r="C8" s="72">
        <v>1319.7349999999999</v>
      </c>
      <c r="D8" s="73">
        <v>-1.7215577369699069</v>
      </c>
      <c r="E8" s="119">
        <v>95.691458859228902</v>
      </c>
      <c r="F8" s="120">
        <v>95.891758727932043</v>
      </c>
      <c r="G8" s="73">
        <v>-0.20888121290114159</v>
      </c>
      <c r="I8" s="134" t="s">
        <v>18</v>
      </c>
      <c r="J8" s="135">
        <v>1205.4000000000001</v>
      </c>
      <c r="K8" s="72">
        <v>1232.7529999999999</v>
      </c>
      <c r="L8" s="73">
        <v>-2.218854871981641</v>
      </c>
      <c r="M8" s="119">
        <v>94.449523639373311</v>
      </c>
      <c r="N8" s="120">
        <v>96.005121743671324</v>
      </c>
      <c r="O8" s="73">
        <v>-1.6203282450402798</v>
      </c>
    </row>
    <row r="9" spans="1:15" s="114" customFormat="1" ht="15.75" x14ac:dyDescent="0.25">
      <c r="A9" s="136" t="s">
        <v>19</v>
      </c>
      <c r="B9" s="137">
        <v>1222.473</v>
      </c>
      <c r="C9" s="27">
        <v>1336.15</v>
      </c>
      <c r="D9" s="305">
        <v>-8.5078022677094722</v>
      </c>
      <c r="E9" s="34">
        <v>3.0970006804563655</v>
      </c>
      <c r="F9" s="35">
        <v>2.9994257606252224</v>
      </c>
      <c r="G9" s="33">
        <v>3.2531200175730919</v>
      </c>
      <c r="I9" s="136" t="s">
        <v>19</v>
      </c>
      <c r="J9" s="137">
        <v>2107.0659999999998</v>
      </c>
      <c r="K9" s="27">
        <v>2106.4009999999998</v>
      </c>
      <c r="L9" s="33">
        <v>3.1570436968077951E-2</v>
      </c>
      <c r="M9" s="34">
        <v>0.96468496027593553</v>
      </c>
      <c r="N9" s="35">
        <v>1.0332490667527965</v>
      </c>
      <c r="O9" s="33">
        <v>-6.6357772470424914</v>
      </c>
    </row>
    <row r="10" spans="1:15" s="114" customFormat="1" ht="15.75" x14ac:dyDescent="0.25">
      <c r="A10" s="136" t="s">
        <v>61</v>
      </c>
      <c r="B10" s="137">
        <v>4798.8760000000002</v>
      </c>
      <c r="C10" s="27">
        <v>5215.549</v>
      </c>
      <c r="D10" s="33">
        <v>-7.9890535013667749</v>
      </c>
      <c r="E10" s="34">
        <v>0.30857975436473217</v>
      </c>
      <c r="F10" s="35">
        <v>0.33430795051494339</v>
      </c>
      <c r="G10" s="33">
        <v>-7.6959570092728553</v>
      </c>
      <c r="I10" s="136" t="s">
        <v>61</v>
      </c>
      <c r="J10" s="137">
        <v>4267.9939999999997</v>
      </c>
      <c r="K10" s="27">
        <v>4271.9080000000004</v>
      </c>
      <c r="L10" s="33">
        <v>-9.1621823316435397E-2</v>
      </c>
      <c r="M10" s="34">
        <v>0.66472634330779867</v>
      </c>
      <c r="N10" s="35">
        <v>0.63868785920416327</v>
      </c>
      <c r="O10" s="33">
        <v>4.0768716249093329</v>
      </c>
    </row>
    <row r="11" spans="1:15" s="114" customFormat="1" ht="16.5" thickBot="1" x14ac:dyDescent="0.3">
      <c r="A11" s="139" t="s">
        <v>69</v>
      </c>
      <c r="B11" s="140">
        <v>4462.9359999999997</v>
      </c>
      <c r="C11" s="40">
        <v>4429.3469999999998</v>
      </c>
      <c r="D11" s="37">
        <v>0.75832848498886962</v>
      </c>
      <c r="E11" s="38">
        <v>0.90296070594999556</v>
      </c>
      <c r="F11" s="39">
        <v>0.77450756092779005</v>
      </c>
      <c r="G11" s="37">
        <v>16.585137641307238</v>
      </c>
      <c r="I11" s="139" t="s">
        <v>69</v>
      </c>
      <c r="J11" s="140">
        <v>3063.7950000000001</v>
      </c>
      <c r="K11" s="40">
        <v>3516.5630000000001</v>
      </c>
      <c r="L11" s="37">
        <v>-12.875298978007788</v>
      </c>
      <c r="M11" s="38">
        <v>3.9210650570429544</v>
      </c>
      <c r="N11" s="39">
        <v>2.3229413303717066</v>
      </c>
      <c r="O11" s="37">
        <v>68.797421001395819</v>
      </c>
    </row>
    <row r="12" spans="1:15" s="114" customFormat="1" ht="15.75" x14ac:dyDescent="0.25">
      <c r="A12" s="148" t="s">
        <v>23</v>
      </c>
      <c r="B12" s="137">
        <v>1385.6959999999999</v>
      </c>
      <c r="C12" s="27">
        <v>1408.6379999999999</v>
      </c>
      <c r="D12" s="28">
        <v>-1.6286654200724393</v>
      </c>
      <c r="E12" s="29">
        <v>66.72075744286758</v>
      </c>
      <c r="F12" s="30">
        <v>66.089780888905167</v>
      </c>
      <c r="G12" s="28">
        <v>0.95472635175332787</v>
      </c>
      <c r="I12" s="148" t="s">
        <v>23</v>
      </c>
      <c r="J12" s="137">
        <v>1354.3889999999999</v>
      </c>
      <c r="K12" s="27">
        <v>1344.9670000000001</v>
      </c>
      <c r="L12" s="28">
        <v>0.70053763400884905</v>
      </c>
      <c r="M12" s="29">
        <v>60.666058682476077</v>
      </c>
      <c r="N12" s="30">
        <v>61.826913302580842</v>
      </c>
      <c r="O12" s="28">
        <v>-1.8775878627864588</v>
      </c>
    </row>
    <row r="13" spans="1:15" s="114" customFormat="1" ht="15.75" x14ac:dyDescent="0.25">
      <c r="A13" s="136" t="s">
        <v>24</v>
      </c>
      <c r="B13" s="137">
        <v>1455.777</v>
      </c>
      <c r="C13" s="27">
        <v>1503.6510000000001</v>
      </c>
      <c r="D13" s="33">
        <v>-3.1838505078638604</v>
      </c>
      <c r="E13" s="34">
        <v>12.474935254050823</v>
      </c>
      <c r="F13" s="35">
        <v>12.609001627660859</v>
      </c>
      <c r="G13" s="33">
        <v>-1.0632592299451322</v>
      </c>
      <c r="I13" s="136" t="s">
        <v>24</v>
      </c>
      <c r="J13" s="137">
        <v>1372.673</v>
      </c>
      <c r="K13" s="27">
        <v>1405.1010000000001</v>
      </c>
      <c r="L13" s="33">
        <v>-2.3078768003154297</v>
      </c>
      <c r="M13" s="34">
        <v>19.064474581338622</v>
      </c>
      <c r="N13" s="35">
        <v>18.591817420624558</v>
      </c>
      <c r="O13" s="33">
        <v>2.5422859423615516</v>
      </c>
    </row>
    <row r="14" spans="1:15" s="114" customFormat="1" ht="16.5" thickBot="1" x14ac:dyDescent="0.3">
      <c r="A14" s="139" t="s">
        <v>47</v>
      </c>
      <c r="B14" s="140">
        <v>1094.298</v>
      </c>
      <c r="C14" s="40">
        <v>1110.56</v>
      </c>
      <c r="D14" s="37">
        <v>-1.4643062959227726</v>
      </c>
      <c r="E14" s="38">
        <v>20.746837115957614</v>
      </c>
      <c r="F14" s="39">
        <v>21.231322918671374</v>
      </c>
      <c r="G14" s="37">
        <v>-2.2819388342856883</v>
      </c>
      <c r="I14" s="139" t="s">
        <v>47</v>
      </c>
      <c r="J14" s="140">
        <v>1096.0809999999999</v>
      </c>
      <c r="K14" s="40">
        <v>1120.569</v>
      </c>
      <c r="L14" s="37">
        <v>-2.1853183516588501</v>
      </c>
      <c r="M14" s="38">
        <v>19.419633362137382</v>
      </c>
      <c r="N14" s="39">
        <v>18.620874165660105</v>
      </c>
      <c r="O14" s="37">
        <v>4.2895902167166691</v>
      </c>
    </row>
    <row r="15" spans="1:15" s="114" customFormat="1" ht="16.5" thickBot="1" x14ac:dyDescent="0.3">
      <c r="A15" s="149" t="s">
        <v>48</v>
      </c>
      <c r="B15" s="140">
        <v>1589.4770000000001</v>
      </c>
      <c r="C15" s="40">
        <v>1413.028</v>
      </c>
      <c r="D15" s="121">
        <v>12.487296783927853</v>
      </c>
      <c r="E15" s="122">
        <v>5.7470187123985515E-2</v>
      </c>
      <c r="F15" s="123">
        <v>6.9894564762600211E-2</v>
      </c>
      <c r="G15" s="41">
        <v>-17.775885264919541</v>
      </c>
      <c r="I15" s="149" t="s">
        <v>48</v>
      </c>
      <c r="J15" s="140">
        <v>1308.817</v>
      </c>
      <c r="K15" s="40">
        <v>1332.5229999999999</v>
      </c>
      <c r="L15" s="121">
        <v>-1.7790312062155704</v>
      </c>
      <c r="M15" s="122">
        <v>0.84983337404791681</v>
      </c>
      <c r="N15" s="123">
        <v>0.96039511113447507</v>
      </c>
      <c r="O15" s="41">
        <v>-11.512109527083728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2" t="s">
        <v>158</v>
      </c>
      <c r="C20" s="333" t="s">
        <v>150</v>
      </c>
      <c r="D20" s="334" t="s">
        <v>17</v>
      </c>
      <c r="E20" s="335" t="s">
        <v>158</v>
      </c>
      <c r="F20" s="333" t="s">
        <v>150</v>
      </c>
      <c r="G20" s="334" t="s">
        <v>17</v>
      </c>
      <c r="I20" s="153"/>
      <c r="J20" s="332" t="s">
        <v>158</v>
      </c>
      <c r="K20" s="333" t="s">
        <v>150</v>
      </c>
      <c r="L20" s="334" t="s">
        <v>17</v>
      </c>
      <c r="M20" s="335" t="s">
        <v>158</v>
      </c>
      <c r="N20" s="333" t="s">
        <v>150</v>
      </c>
      <c r="O20" s="334" t="s">
        <v>17</v>
      </c>
    </row>
    <row r="21" spans="1:15" s="114" customFormat="1" ht="15.75" x14ac:dyDescent="0.25">
      <c r="A21" s="26" t="s">
        <v>25</v>
      </c>
      <c r="B21" s="124">
        <v>1356.8920000000001</v>
      </c>
      <c r="C21" s="125">
        <v>1380.537</v>
      </c>
      <c r="D21" s="90">
        <v>-1.7127393181059243</v>
      </c>
      <c r="E21" s="81">
        <v>65.113211203846745</v>
      </c>
      <c r="F21" s="76">
        <v>64.582114446731651</v>
      </c>
      <c r="G21" s="90">
        <v>0.82235888630303511</v>
      </c>
      <c r="I21" s="26" t="s">
        <v>25</v>
      </c>
      <c r="J21" s="124">
        <v>1241.4100000000001</v>
      </c>
      <c r="K21" s="125">
        <v>1262.347</v>
      </c>
      <c r="L21" s="90">
        <v>-1.6585772374790686</v>
      </c>
      <c r="M21" s="81">
        <v>57.219364098974111</v>
      </c>
      <c r="N21" s="76">
        <v>59.42692160450801</v>
      </c>
      <c r="O21" s="90">
        <v>-3.7147431600536378</v>
      </c>
    </row>
    <row r="22" spans="1:15" s="114" customFormat="1" ht="15.75" x14ac:dyDescent="0.25">
      <c r="A22" s="126" t="s">
        <v>62</v>
      </c>
      <c r="B22" s="127">
        <v>1550.3140000000001</v>
      </c>
      <c r="C22" s="86">
        <v>1585.9280000000001</v>
      </c>
      <c r="D22" s="28">
        <v>-2.245625274287359</v>
      </c>
      <c r="E22" s="82">
        <v>13.671194774282117</v>
      </c>
      <c r="F22" s="30">
        <v>12.519082704781868</v>
      </c>
      <c r="G22" s="28">
        <v>9.2028473384889597</v>
      </c>
      <c r="I22" s="126" t="s">
        <v>62</v>
      </c>
      <c r="J22" s="127">
        <v>1323.8610000000001</v>
      </c>
      <c r="K22" s="86">
        <v>1347.336</v>
      </c>
      <c r="L22" s="28">
        <v>-1.7423270809953797</v>
      </c>
      <c r="M22" s="82">
        <v>6.5938711182898402</v>
      </c>
      <c r="N22" s="30">
        <v>6.9349497044104895</v>
      </c>
      <c r="O22" s="28">
        <v>-4.9182560892075422</v>
      </c>
    </row>
    <row r="23" spans="1:15" s="114" customFormat="1" ht="16.5" thickBot="1" x14ac:dyDescent="0.3">
      <c r="A23" s="126" t="s">
        <v>44</v>
      </c>
      <c r="B23" s="128">
        <v>1305.489</v>
      </c>
      <c r="C23" s="87">
        <v>1331.1489999999999</v>
      </c>
      <c r="D23" s="33">
        <v>-1.927657985695054</v>
      </c>
      <c r="E23" s="83">
        <v>51.442016429564632</v>
      </c>
      <c r="F23" s="35">
        <v>52.063031741949793</v>
      </c>
      <c r="G23" s="33">
        <v>-1.1928143475455311</v>
      </c>
      <c r="I23" s="126" t="s">
        <v>44</v>
      </c>
      <c r="J23" s="128">
        <v>1230.671</v>
      </c>
      <c r="K23" s="87">
        <v>1251.1189999999999</v>
      </c>
      <c r="L23" s="33">
        <v>-1.6343769057939228</v>
      </c>
      <c r="M23" s="83">
        <v>50.625492980684271</v>
      </c>
      <c r="N23" s="35">
        <v>52.491971900097511</v>
      </c>
      <c r="O23" s="33">
        <v>-3.5557416722037307</v>
      </c>
    </row>
    <row r="24" spans="1:15" s="114" customFormat="1" ht="15.75" x14ac:dyDescent="0.25">
      <c r="A24" s="26" t="s">
        <v>26</v>
      </c>
      <c r="B24" s="124">
        <v>1267.4939999999999</v>
      </c>
      <c r="C24" s="125">
        <v>1495.8530000000001</v>
      </c>
      <c r="D24" s="90">
        <v>-15.266139119285127</v>
      </c>
      <c r="E24" s="81">
        <v>1.007278013069143</v>
      </c>
      <c r="F24" s="76">
        <v>1.0027475158088062</v>
      </c>
      <c r="G24" s="90">
        <v>0.45180837537977603</v>
      </c>
      <c r="I24" s="26" t="s">
        <v>26</v>
      </c>
      <c r="J24" s="124">
        <v>2095.143</v>
      </c>
      <c r="K24" s="125">
        <v>2075.27</v>
      </c>
      <c r="L24" s="90">
        <v>0.957610335040744</v>
      </c>
      <c r="M24" s="81">
        <v>0.61373436590378472</v>
      </c>
      <c r="N24" s="76">
        <v>0.67986420592294017</v>
      </c>
      <c r="O24" s="90">
        <v>-9.7269189116055621</v>
      </c>
    </row>
    <row r="25" spans="1:15" s="114" customFormat="1" ht="15.75" x14ac:dyDescent="0.25">
      <c r="A25" s="126" t="s">
        <v>62</v>
      </c>
      <c r="B25" s="127">
        <v>1115.5050000000001</v>
      </c>
      <c r="C25" s="86">
        <v>1604.2049999999999</v>
      </c>
      <c r="D25" s="28">
        <v>-30.463687620971125</v>
      </c>
      <c r="E25" s="82">
        <v>0.53503636019608614</v>
      </c>
      <c r="F25" s="30">
        <v>0.57035998858492654</v>
      </c>
      <c r="G25" s="28">
        <v>-6.193216406445158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6.6844838545407695E-4</v>
      </c>
      <c r="N25" s="30">
        <v>3.6358805049692633E-4</v>
      </c>
      <c r="O25" s="28">
        <v>83.847732217956334</v>
      </c>
    </row>
    <row r="26" spans="1:15" s="114" customFormat="1" ht="16.5" thickBot="1" x14ac:dyDescent="0.3">
      <c r="A26" s="126" t="s">
        <v>44</v>
      </c>
      <c r="B26" s="128">
        <v>1439.694</v>
      </c>
      <c r="C26" s="87">
        <v>1352.9259999999999</v>
      </c>
      <c r="D26" s="33">
        <v>6.413358897678072</v>
      </c>
      <c r="E26" s="83">
        <v>0.47224165287305697</v>
      </c>
      <c r="F26" s="35">
        <v>0.43238752722387969</v>
      </c>
      <c r="G26" s="33">
        <v>9.2172237032503013</v>
      </c>
      <c r="I26" s="126" t="s">
        <v>44</v>
      </c>
      <c r="J26" s="128">
        <v>2049.3760000000002</v>
      </c>
      <c r="K26" s="87">
        <v>2012.82</v>
      </c>
      <c r="L26" s="33">
        <v>1.8161584244989748</v>
      </c>
      <c r="M26" s="83">
        <v>0.4580238721148856</v>
      </c>
      <c r="N26" s="35">
        <v>0.60144280828138441</v>
      </c>
      <c r="O26" s="33">
        <v>-23.845814463442782</v>
      </c>
    </row>
    <row r="27" spans="1:15" s="114" customFormat="1" ht="15.75" x14ac:dyDescent="0.25">
      <c r="A27" s="26" t="s">
        <v>63</v>
      </c>
      <c r="B27" s="124" t="s">
        <v>68</v>
      </c>
      <c r="C27" s="125">
        <v>5446.7389999999996</v>
      </c>
      <c r="D27" s="90" t="s">
        <v>52</v>
      </c>
      <c r="E27" s="81">
        <v>0.13501338251054415</v>
      </c>
      <c r="F27" s="76">
        <v>0.13595075164337728</v>
      </c>
      <c r="G27" s="90">
        <v>-0.68949168835197827</v>
      </c>
      <c r="I27" s="26" t="s">
        <v>63</v>
      </c>
      <c r="J27" s="124">
        <v>4670.8739999999998</v>
      </c>
      <c r="K27" s="125">
        <v>4587.3509999999997</v>
      </c>
      <c r="L27" s="90">
        <v>1.8207239864575471</v>
      </c>
      <c r="M27" s="81">
        <v>0.15874889554096314</v>
      </c>
      <c r="N27" s="76">
        <v>0.15895615082662501</v>
      </c>
      <c r="O27" s="90">
        <v>-0.13038519401990797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296" t="s">
        <v>52</v>
      </c>
      <c r="M28" s="82">
        <v>1.3908284020072896E-2</v>
      </c>
      <c r="N28" s="30">
        <v>9.1805982750473893E-3</v>
      </c>
      <c r="O28" s="28">
        <v>51.496488609846111</v>
      </c>
    </row>
    <row r="29" spans="1:15" s="114" customFormat="1" ht="16.5" thickBot="1" x14ac:dyDescent="0.3">
      <c r="A29" s="126" t="s">
        <v>44</v>
      </c>
      <c r="B29" s="128" t="s">
        <v>68</v>
      </c>
      <c r="C29" s="87">
        <v>5446.7389999999996</v>
      </c>
      <c r="D29" s="89" t="s">
        <v>52</v>
      </c>
      <c r="E29" s="83">
        <v>0.13501338251054415</v>
      </c>
      <c r="F29" s="35">
        <v>0.13595075164337728</v>
      </c>
      <c r="G29" s="33">
        <v>-0.68949168835197827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0.14468869143328703</v>
      </c>
      <c r="N29" s="35">
        <v>0.14969980504105743</v>
      </c>
      <c r="O29" s="33">
        <v>-3.3474416392165827</v>
      </c>
    </row>
    <row r="30" spans="1:15" s="114" customFormat="1" ht="15.75" x14ac:dyDescent="0.25">
      <c r="A30" s="26" t="s">
        <v>141</v>
      </c>
      <c r="B30" s="124">
        <v>4569.5680000000002</v>
      </c>
      <c r="C30" s="125">
        <v>4602.2309999999998</v>
      </c>
      <c r="D30" s="90">
        <v>-0.70972100270498284</v>
      </c>
      <c r="E30" s="81">
        <v>0.46525484344114126</v>
      </c>
      <c r="F30" s="76">
        <v>0.36896817472132082</v>
      </c>
      <c r="G30" s="90">
        <v>26.096198891014144</v>
      </c>
      <c r="I30" s="26" t="s">
        <v>141</v>
      </c>
      <c r="J30" s="124">
        <v>3404.886</v>
      </c>
      <c r="K30" s="125">
        <v>3841.7759999999998</v>
      </c>
      <c r="L30" s="90">
        <v>-11.372084161075499</v>
      </c>
      <c r="M30" s="81">
        <v>2.674211322057217</v>
      </c>
      <c r="N30" s="76">
        <v>1.5611713413232817</v>
      </c>
      <c r="O30" s="90">
        <v>71.295184024483774</v>
      </c>
    </row>
    <row r="31" spans="1:15" s="114" customFormat="1" ht="15.75" x14ac:dyDescent="0.25">
      <c r="A31" s="126" t="s">
        <v>62</v>
      </c>
      <c r="B31" s="127">
        <v>1756.45</v>
      </c>
      <c r="C31" s="86">
        <v>1677.2850000000001</v>
      </c>
      <c r="D31" s="28">
        <v>4.7198299633037895</v>
      </c>
      <c r="E31" s="82">
        <v>8.1551736609578415E-2</v>
      </c>
      <c r="F31" s="30">
        <v>7.5812063997077586E-2</v>
      </c>
      <c r="G31" s="28">
        <v>7.570922502152273</v>
      </c>
      <c r="I31" s="126" t="s">
        <v>62</v>
      </c>
      <c r="J31" s="127" t="s">
        <v>68</v>
      </c>
      <c r="K31" s="86" t="s">
        <v>68</v>
      </c>
      <c r="L31" s="296" t="s">
        <v>52</v>
      </c>
      <c r="M31" s="82">
        <v>0.25365337426668177</v>
      </c>
      <c r="N31" s="30">
        <v>0.1401556187155131</v>
      </c>
      <c r="O31" s="28">
        <v>80.979811292150643</v>
      </c>
    </row>
    <row r="32" spans="1:15" s="114" customFormat="1" ht="16.5" thickBot="1" x14ac:dyDescent="0.3">
      <c r="A32" s="126" t="s">
        <v>44</v>
      </c>
      <c r="B32" s="128">
        <v>5167.4639999999999</v>
      </c>
      <c r="C32" s="87">
        <v>5358.6409999999996</v>
      </c>
      <c r="D32" s="33">
        <v>-3.5676396310183813</v>
      </c>
      <c r="E32" s="83">
        <v>0.38370310683156283</v>
      </c>
      <c r="F32" s="35">
        <v>0.29315611072424325</v>
      </c>
      <c r="G32" s="33">
        <v>30.886955036899248</v>
      </c>
      <c r="I32" s="126" t="s">
        <v>44</v>
      </c>
      <c r="J32" s="128">
        <v>3328.2220000000002</v>
      </c>
      <c r="K32" s="87">
        <v>4188.9269999999997</v>
      </c>
      <c r="L32" s="33">
        <v>-20.547147276617604</v>
      </c>
      <c r="M32" s="83">
        <v>2.2303919781332304</v>
      </c>
      <c r="N32" s="35">
        <v>1.159747409321519</v>
      </c>
      <c r="O32" s="33">
        <v>92.317047678344466</v>
      </c>
    </row>
    <row r="33" spans="1:15" s="114" customFormat="1" ht="15.75" x14ac:dyDescent="0.25">
      <c r="A33" s="26" t="s">
        <v>27</v>
      </c>
      <c r="B33" s="124">
        <v>1430.954</v>
      </c>
      <c r="C33" s="75">
        <v>1474.096</v>
      </c>
      <c r="D33" s="90">
        <v>-2.9266750605116663</v>
      </c>
      <c r="E33" s="81">
        <v>11.832603318526694</v>
      </c>
      <c r="F33" s="76">
        <v>11.777972312090796</v>
      </c>
      <c r="G33" s="90">
        <v>0.46384050656848358</v>
      </c>
      <c r="I33" s="26" t="s">
        <v>27</v>
      </c>
      <c r="J33" s="124">
        <v>1302.1980000000001</v>
      </c>
      <c r="K33" s="75">
        <v>1341.037</v>
      </c>
      <c r="L33" s="90">
        <v>-2.8961915293910563</v>
      </c>
      <c r="M33" s="81">
        <v>18.498184858793319</v>
      </c>
      <c r="N33" s="76">
        <v>18.203482658440688</v>
      </c>
      <c r="O33" s="90">
        <v>1.618933068370751</v>
      </c>
    </row>
    <row r="34" spans="1:15" s="114" customFormat="1" ht="15.75" x14ac:dyDescent="0.25">
      <c r="A34" s="126" t="s">
        <v>62</v>
      </c>
      <c r="B34" s="127">
        <v>1698.577</v>
      </c>
      <c r="C34" s="87">
        <v>1732.586</v>
      </c>
      <c r="D34" s="28">
        <v>-1.962904005919476</v>
      </c>
      <c r="E34" s="82">
        <v>1.3466750514151686</v>
      </c>
      <c r="F34" s="30">
        <v>1.3765505703620391</v>
      </c>
      <c r="G34" s="28">
        <v>-2.1703175742401575</v>
      </c>
      <c r="I34" s="126" t="s">
        <v>62</v>
      </c>
      <c r="J34" s="127">
        <v>1512.0329999999999</v>
      </c>
      <c r="K34" s="27">
        <v>1527.1590000000001</v>
      </c>
      <c r="L34" s="28">
        <v>-0.99046661153162197</v>
      </c>
      <c r="M34" s="82">
        <v>1.6380935365902567</v>
      </c>
      <c r="N34" s="30">
        <v>2.064362053708924</v>
      </c>
      <c r="O34" s="28">
        <v>-20.648922331856202</v>
      </c>
    </row>
    <row r="35" spans="1:15" s="114" customFormat="1" ht="16.5" thickBot="1" x14ac:dyDescent="0.3">
      <c r="A35" s="126" t="s">
        <v>44</v>
      </c>
      <c r="B35" s="128">
        <v>1396.6320000000001</v>
      </c>
      <c r="C35" s="87">
        <v>1440.011</v>
      </c>
      <c r="D35" s="33">
        <v>-3.0124075441090317</v>
      </c>
      <c r="E35" s="83">
        <v>10.480690324476692</v>
      </c>
      <c r="F35" s="35">
        <v>10.392363005894412</v>
      </c>
      <c r="G35" s="33">
        <v>0.8499252627355498</v>
      </c>
      <c r="I35" s="126" t="s">
        <v>44</v>
      </c>
      <c r="J35" s="128">
        <v>1259.3579999999999</v>
      </c>
      <c r="K35" s="27">
        <v>1284.4169999999999</v>
      </c>
      <c r="L35" s="33">
        <v>-1.9510018942446239</v>
      </c>
      <c r="M35" s="83">
        <v>11.010279216967406</v>
      </c>
      <c r="N35" s="35">
        <v>10.868207360930979</v>
      </c>
      <c r="O35" s="33">
        <v>1.307224377657229</v>
      </c>
    </row>
    <row r="36" spans="1:15" s="114" customFormat="1" ht="15.75" x14ac:dyDescent="0.25">
      <c r="A36" s="26" t="s">
        <v>28</v>
      </c>
      <c r="B36" s="124">
        <v>1177.462</v>
      </c>
      <c r="C36" s="75">
        <v>1369.943</v>
      </c>
      <c r="D36" s="90">
        <v>-14.050292603414885</v>
      </c>
      <c r="E36" s="81">
        <v>0.51165176010240054</v>
      </c>
      <c r="F36" s="76">
        <v>0.69171588244902116</v>
      </c>
      <c r="G36" s="90">
        <v>-26.031514804763962</v>
      </c>
      <c r="I36" s="26" t="s">
        <v>28</v>
      </c>
      <c r="J36" s="124">
        <v>2152.3780000000002</v>
      </c>
      <c r="K36" s="75">
        <v>2591.0680000000002</v>
      </c>
      <c r="L36" s="90">
        <v>-16.930856310988364</v>
      </c>
      <c r="M36" s="81">
        <v>4.6555910846000428E-2</v>
      </c>
      <c r="N36" s="76">
        <v>6.5983656414140113E-2</v>
      </c>
      <c r="O36" s="90">
        <v>-29.443269172904419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1177.462</v>
      </c>
      <c r="C38" s="87">
        <v>1369.943</v>
      </c>
      <c r="D38" s="33">
        <v>-14.050292603414885</v>
      </c>
      <c r="E38" s="83">
        <v>0.51165176010240054</v>
      </c>
      <c r="F38" s="35">
        <v>0.69171588244902116</v>
      </c>
      <c r="G38" s="33">
        <v>-26.031514804763962</v>
      </c>
      <c r="I38" s="126" t="s">
        <v>44</v>
      </c>
      <c r="J38" s="128">
        <v>2139.3009999999999</v>
      </c>
      <c r="K38" s="27">
        <v>2614.6860000000001</v>
      </c>
      <c r="L38" s="33">
        <v>-18.181341851373364</v>
      </c>
      <c r="M38" s="83">
        <v>4.4315089553853236E-2</v>
      </c>
      <c r="N38" s="35">
        <v>6.1552427048708835E-2</v>
      </c>
      <c r="O38" s="33">
        <v>-28.004318142020658</v>
      </c>
    </row>
    <row r="39" spans="1:15" s="114" customFormat="1" ht="15.75" x14ac:dyDescent="0.25">
      <c r="A39" s="26" t="s">
        <v>64</v>
      </c>
      <c r="B39" s="124" t="s">
        <v>68</v>
      </c>
      <c r="C39" s="75">
        <v>6080.5460000000003</v>
      </c>
      <c r="D39" s="304" t="s">
        <v>52</v>
      </c>
      <c r="E39" s="81">
        <v>5.0249618268697192E-2</v>
      </c>
      <c r="F39" s="76">
        <v>5.0444322996054058E-2</v>
      </c>
      <c r="G39" s="90">
        <v>-0.38597946367938496</v>
      </c>
      <c r="I39" s="26" t="s">
        <v>64</v>
      </c>
      <c r="J39" s="124" t="s">
        <v>68</v>
      </c>
      <c r="K39" s="75" t="s">
        <v>68</v>
      </c>
      <c r="L39" s="304" t="s">
        <v>52</v>
      </c>
      <c r="M39" s="81">
        <v>0.1621898855251756</v>
      </c>
      <c r="N39" s="76">
        <v>0.1751661180779463</v>
      </c>
      <c r="O39" s="90">
        <v>-7.407958054420356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>
        <v>6080.5460000000003</v>
      </c>
      <c r="D41" s="89" t="s">
        <v>52</v>
      </c>
      <c r="E41" s="83">
        <v>5.0249618268697192E-2</v>
      </c>
      <c r="F41" s="35">
        <v>5.0444322996054058E-2</v>
      </c>
      <c r="G41" s="33">
        <v>-0.38597946367938496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0.1621898855251756</v>
      </c>
      <c r="N41" s="35">
        <v>0.1751661180779463</v>
      </c>
      <c r="O41" s="33">
        <v>-7.407958054420356</v>
      </c>
    </row>
    <row r="42" spans="1:15" s="114" customFormat="1" ht="15.75" x14ac:dyDescent="0.25">
      <c r="A42" s="26" t="s">
        <v>142</v>
      </c>
      <c r="B42" s="124">
        <v>4452.6480000000001</v>
      </c>
      <c r="C42" s="75">
        <v>3863.355</v>
      </c>
      <c r="D42" s="90">
        <v>15.25340021820413</v>
      </c>
      <c r="E42" s="81">
        <v>8.0430557153031865E-2</v>
      </c>
      <c r="F42" s="76">
        <v>8.8869110124988812E-2</v>
      </c>
      <c r="G42" s="90">
        <v>-9.4954849441933806</v>
      </c>
      <c r="I42" s="26" t="s">
        <v>142</v>
      </c>
      <c r="J42" s="124">
        <v>3779.0439999999999</v>
      </c>
      <c r="K42" s="75">
        <v>5918.0550000000003</v>
      </c>
      <c r="L42" s="90">
        <v>-36.143817521128149</v>
      </c>
      <c r="M42" s="81">
        <v>0.35754392617412961</v>
      </c>
      <c r="N42" s="76">
        <v>0.14718498769178701</v>
      </c>
      <c r="O42" s="90">
        <v>142.92146351423091</v>
      </c>
    </row>
    <row r="43" spans="1:15" s="114" customFormat="1" ht="15.75" x14ac:dyDescent="0.25">
      <c r="A43" s="126" t="s">
        <v>62</v>
      </c>
      <c r="B43" s="127">
        <v>1980.3</v>
      </c>
      <c r="C43" s="87" t="s">
        <v>68</v>
      </c>
      <c r="D43" s="296" t="s">
        <v>52</v>
      </c>
      <c r="E43" s="82">
        <v>2.8960195228944198E-2</v>
      </c>
      <c r="F43" s="30">
        <v>2.6368343782182554E-2</v>
      </c>
      <c r="G43" s="28">
        <v>9.8294055484553908</v>
      </c>
      <c r="I43" s="126" t="s">
        <v>62</v>
      </c>
      <c r="J43" s="127">
        <v>7114.2730000000001</v>
      </c>
      <c r="K43" s="27" t="s">
        <v>68</v>
      </c>
      <c r="L43" s="28" t="s">
        <v>52</v>
      </c>
      <c r="M43" s="82">
        <v>6.446728917441763E-2</v>
      </c>
      <c r="N43" s="30">
        <v>2.1686512261931253E-2</v>
      </c>
      <c r="O43" s="28">
        <v>197.26905090028808</v>
      </c>
    </row>
    <row r="44" spans="1:15" s="114" customFormat="1" ht="16.5" thickBot="1" x14ac:dyDescent="0.3">
      <c r="A44" s="126" t="s">
        <v>44</v>
      </c>
      <c r="B44" s="129">
        <v>5843.7340000000004</v>
      </c>
      <c r="C44" s="40">
        <v>5102.1769999999997</v>
      </c>
      <c r="D44" s="37">
        <v>14.534129255021941</v>
      </c>
      <c r="E44" s="83">
        <v>5.1470361924087674E-2</v>
      </c>
      <c r="F44" s="35">
        <v>5.3971037716532597E-2</v>
      </c>
      <c r="G44" s="33">
        <v>-4.633366150154469</v>
      </c>
      <c r="I44" s="126" t="s">
        <v>44</v>
      </c>
      <c r="J44" s="129">
        <v>3045.402</v>
      </c>
      <c r="K44" s="40">
        <v>4415.915</v>
      </c>
      <c r="L44" s="37">
        <v>-31.035764954714935</v>
      </c>
      <c r="M44" s="83">
        <v>0.29307663699971193</v>
      </c>
      <c r="N44" s="35">
        <v>0.12549847542985576</v>
      </c>
      <c r="O44" s="33">
        <v>133.53003771230655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1004.2670000000001</v>
      </c>
      <c r="C46" s="72">
        <v>1026.835</v>
      </c>
      <c r="D46" s="73">
        <v>-2.1978214610916051</v>
      </c>
      <c r="E46" s="119">
        <v>13.965714332218807</v>
      </c>
      <c r="F46" s="120">
        <v>14.768228614442771</v>
      </c>
      <c r="G46" s="73">
        <v>-5.4340591764616581</v>
      </c>
      <c r="I46" s="134" t="s">
        <v>18</v>
      </c>
      <c r="J46" s="135">
        <v>943.32600000000002</v>
      </c>
      <c r="K46" s="72">
        <v>982.43899999999996</v>
      </c>
      <c r="L46" s="73">
        <v>-3.9812141008245745</v>
      </c>
      <c r="M46" s="119">
        <v>7.6542277537338919</v>
      </c>
      <c r="N46" s="120">
        <v>7.2608154946683587</v>
      </c>
      <c r="O46" s="73">
        <v>5.4182930189372955</v>
      </c>
    </row>
    <row r="47" spans="1:15" s="114" customFormat="1" ht="15.75" x14ac:dyDescent="0.25">
      <c r="A47" s="136" t="s">
        <v>19</v>
      </c>
      <c r="B47" s="137">
        <v>1207.336</v>
      </c>
      <c r="C47" s="27">
        <v>1373.4739999999999</v>
      </c>
      <c r="D47" s="33">
        <v>-12.096188205965307</v>
      </c>
      <c r="E47" s="34">
        <v>0.74395235151807049</v>
      </c>
      <c r="F47" s="35">
        <v>0.53508053888693019</v>
      </c>
      <c r="G47" s="33">
        <v>39.035583889041007</v>
      </c>
      <c r="I47" s="136" t="s">
        <v>19</v>
      </c>
      <c r="J47" s="137">
        <v>1967.922</v>
      </c>
      <c r="K47" s="27">
        <v>1897.9649999999999</v>
      </c>
      <c r="L47" s="33">
        <v>3.6858951561277533</v>
      </c>
      <c r="M47" s="34">
        <v>0.2348532634257858</v>
      </c>
      <c r="N47" s="35">
        <v>0.20940399283307354</v>
      </c>
      <c r="O47" s="33">
        <v>12.15319261509935</v>
      </c>
    </row>
    <row r="48" spans="1:15" s="114" customFormat="1" ht="15.75" x14ac:dyDescent="0.25">
      <c r="A48" s="138" t="s">
        <v>61</v>
      </c>
      <c r="B48" s="137">
        <v>4338.3540000000003</v>
      </c>
      <c r="C48" s="27">
        <v>4874.07</v>
      </c>
      <c r="D48" s="33">
        <v>-10.991142925727358</v>
      </c>
      <c r="E48" s="34">
        <v>0.11384516806068809</v>
      </c>
      <c r="F48" s="35">
        <v>0.13969070957951266</v>
      </c>
      <c r="G48" s="33">
        <v>-18.501975970072049</v>
      </c>
      <c r="I48" s="138" t="s">
        <v>61</v>
      </c>
      <c r="J48" s="137">
        <v>4122.1080000000002</v>
      </c>
      <c r="K48" s="27">
        <v>4340.4480000000003</v>
      </c>
      <c r="L48" s="33">
        <v>-5.0303563134496745</v>
      </c>
      <c r="M48" s="34">
        <v>0.23537738772801686</v>
      </c>
      <c r="N48" s="35">
        <v>0.19306525481386788</v>
      </c>
      <c r="O48" s="33">
        <v>21.915974966568506</v>
      </c>
    </row>
    <row r="49" spans="1:15" s="114" customFormat="1" ht="16.5" thickBot="1" x14ac:dyDescent="0.3">
      <c r="A49" s="139" t="s">
        <v>69</v>
      </c>
      <c r="B49" s="140">
        <v>4662.8829999999998</v>
      </c>
      <c r="C49" s="40">
        <v>4677.5029999999997</v>
      </c>
      <c r="D49" s="37">
        <v>-0.31255992780763353</v>
      </c>
      <c r="E49" s="38">
        <v>0.30102153300901668</v>
      </c>
      <c r="F49" s="39">
        <v>0.27190970494889521</v>
      </c>
      <c r="G49" s="37">
        <v>10.706432146507227</v>
      </c>
      <c r="I49" s="139" t="s">
        <v>69</v>
      </c>
      <c r="J49" s="140">
        <v>2144.4029999999998</v>
      </c>
      <c r="K49" s="40">
        <v>2011.2760000000001</v>
      </c>
      <c r="L49" s="37">
        <v>6.6190318981581706</v>
      </c>
      <c r="M49" s="38">
        <v>0.33492302513001321</v>
      </c>
      <c r="N49" s="39">
        <v>0.22178871080312509</v>
      </c>
      <c r="O49" s="37">
        <v>51.00995173163431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978.75199999999995</v>
      </c>
      <c r="C51" s="72">
        <v>988.18600000000004</v>
      </c>
      <c r="D51" s="73">
        <v>-0.95467857265738254</v>
      </c>
      <c r="E51" s="119">
        <v>4.1387538795947627</v>
      </c>
      <c r="F51" s="120">
        <v>3.9445401965716962</v>
      </c>
      <c r="G51" s="73">
        <v>4.9236076537352247</v>
      </c>
      <c r="I51" s="134" t="s">
        <v>18</v>
      </c>
      <c r="J51" s="135">
        <v>970.39599999999996</v>
      </c>
      <c r="K51" s="72">
        <v>988.77700000000004</v>
      </c>
      <c r="L51" s="73">
        <v>-1.8589631433579143</v>
      </c>
      <c r="M51" s="119">
        <v>3.7319245479769712</v>
      </c>
      <c r="N51" s="120">
        <v>3.6020062182646333</v>
      </c>
      <c r="O51" s="73">
        <v>3.6068324661285462</v>
      </c>
    </row>
    <row r="52" spans="1:15" s="114" customFormat="1" ht="15.75" x14ac:dyDescent="0.25">
      <c r="A52" s="136" t="s">
        <v>19</v>
      </c>
      <c r="B52" s="137">
        <v>1132.394</v>
      </c>
      <c r="C52" s="27">
        <v>996.78800000000001</v>
      </c>
      <c r="D52" s="33">
        <v>13.604297001970329</v>
      </c>
      <c r="E52" s="34">
        <v>0.80495490326190933</v>
      </c>
      <c r="F52" s="35">
        <v>0.74447307416873798</v>
      </c>
      <c r="G52" s="33">
        <v>8.1241123677580962</v>
      </c>
      <c r="I52" s="136" t="s">
        <v>19</v>
      </c>
      <c r="J52" s="137">
        <v>2995.0790000000002</v>
      </c>
      <c r="K52" s="27">
        <v>3014.7849999999999</v>
      </c>
      <c r="L52" s="33">
        <v>-0.65364528482129491</v>
      </c>
      <c r="M52" s="34">
        <v>1.971163136651511E-2</v>
      </c>
      <c r="N52" s="35">
        <v>1.287707678843281E-2</v>
      </c>
      <c r="O52" s="33">
        <v>53.075357787891953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8.1907715231264916E-2</v>
      </c>
      <c r="N53" s="35">
        <v>8.6412760001436162E-2</v>
      </c>
      <c r="O53" s="33">
        <v>-5.2134022453354962</v>
      </c>
    </row>
    <row r="54" spans="1:15" s="114" customFormat="1" ht="16.5" thickBot="1" x14ac:dyDescent="0.3">
      <c r="A54" s="139" t="s">
        <v>69</v>
      </c>
      <c r="B54" s="140">
        <v>2665.259</v>
      </c>
      <c r="C54" s="40">
        <v>2620.482</v>
      </c>
      <c r="D54" s="37">
        <v>1.708731447115456</v>
      </c>
      <c r="E54" s="38">
        <v>4.7769171054020801E-2</v>
      </c>
      <c r="F54" s="39">
        <v>4.4760571132585157E-2</v>
      </c>
      <c r="G54" s="37">
        <v>6.7215405105620265</v>
      </c>
      <c r="I54" s="139" t="s">
        <v>69</v>
      </c>
      <c r="J54" s="140">
        <v>2023.751</v>
      </c>
      <c r="K54" s="40">
        <v>2150.364</v>
      </c>
      <c r="L54" s="37">
        <v>-5.8879798954967653</v>
      </c>
      <c r="M54" s="38">
        <v>0.19343225154077351</v>
      </c>
      <c r="N54" s="39">
        <v>0.21617582027357879</v>
      </c>
      <c r="O54" s="37">
        <v>-10.520866165338205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1175.423</v>
      </c>
      <c r="C56" s="72">
        <v>1184.5730000000001</v>
      </c>
      <c r="D56" s="73">
        <v>-0.77243023435449654</v>
      </c>
      <c r="E56" s="119">
        <v>0.61019867256681215</v>
      </c>
      <c r="F56" s="120">
        <v>0.76558415251876533</v>
      </c>
      <c r="G56" s="73">
        <v>-20.296329207016143</v>
      </c>
      <c r="I56" s="134" t="s">
        <v>18</v>
      </c>
      <c r="J56" s="135">
        <v>1069.1310000000001</v>
      </c>
      <c r="K56" s="72">
        <v>1094.3620000000001</v>
      </c>
      <c r="L56" s="73">
        <v>-2.3055442349058168</v>
      </c>
      <c r="M56" s="119">
        <v>6.7857234009195428</v>
      </c>
      <c r="N56" s="120">
        <v>6.7556932207644529</v>
      </c>
      <c r="O56" s="73">
        <v>0.44451663469247704</v>
      </c>
    </row>
    <row r="57" spans="1:15" s="114" customFormat="1" ht="15.75" x14ac:dyDescent="0.25">
      <c r="A57" s="136" t="s">
        <v>19</v>
      </c>
      <c r="B57" s="137">
        <v>3649.6190000000001</v>
      </c>
      <c r="C57" s="27">
        <v>3651.5650000000001</v>
      </c>
      <c r="D57" s="33">
        <v>-5.3292218541910456E-2</v>
      </c>
      <c r="E57" s="34">
        <v>2.0627104673530506E-2</v>
      </c>
      <c r="F57" s="35">
        <v>1.7055356421477021E-2</v>
      </c>
      <c r="G57" s="33">
        <v>20.94209094074251</v>
      </c>
      <c r="I57" s="136" t="s">
        <v>19</v>
      </c>
      <c r="J57" s="137">
        <v>1927.788</v>
      </c>
      <c r="K57" s="27">
        <v>1893.2840000000001</v>
      </c>
      <c r="L57" s="33">
        <v>1.8224418523581198</v>
      </c>
      <c r="M57" s="34">
        <v>2.2089180737505178E-2</v>
      </c>
      <c r="N57" s="35">
        <v>2.4996678471663689E-2</v>
      </c>
      <c r="O57" s="33">
        <v>-11.631536315732742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1.2601771266685383E-2</v>
      </c>
      <c r="N58" s="35">
        <v>1.7050764618095446E-2</v>
      </c>
      <c r="O58" s="33">
        <v>-26.092632506864145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0.11286143308041677</v>
      </c>
      <c r="N59" s="39">
        <v>2.0588173359388454E-2</v>
      </c>
      <c r="O59" s="37">
        <v>448.18575261777943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130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V23" sqref="V23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sierpień - wrzesień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9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50" t="s">
        <v>14</v>
      </c>
      <c r="B5" s="339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51"/>
      <c r="B6" s="340" t="s">
        <v>158</v>
      </c>
      <c r="C6" s="340" t="s">
        <v>150</v>
      </c>
      <c r="D6" s="23" t="s">
        <v>17</v>
      </c>
      <c r="E6" s="341" t="s">
        <v>158</v>
      </c>
      <c r="F6" s="342" t="s">
        <v>150</v>
      </c>
      <c r="G6" s="23" t="s">
        <v>17</v>
      </c>
    </row>
    <row r="7" spans="1:9" ht="16.5" thickBot="1" x14ac:dyDescent="0.3">
      <c r="A7" s="24" t="s">
        <v>67</v>
      </c>
      <c r="B7" s="94">
        <v>1462.4380000000001</v>
      </c>
      <c r="C7" s="25">
        <v>1490.1</v>
      </c>
      <c r="D7" s="95">
        <v>-1.8563854774847197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1110.819</v>
      </c>
      <c r="C9" s="27">
        <v>1152.809</v>
      </c>
      <c r="D9" s="28">
        <v>-3.6424073719063617</v>
      </c>
      <c r="E9" s="29">
        <v>55.530349344175235</v>
      </c>
      <c r="F9" s="30">
        <v>55.811768038202302</v>
      </c>
      <c r="G9" s="28">
        <v>-0.50422823701704012</v>
      </c>
    </row>
    <row r="10" spans="1:9" ht="15.75" x14ac:dyDescent="0.25">
      <c r="A10" s="31" t="s">
        <v>19</v>
      </c>
      <c r="B10" s="100">
        <v>1618.3030000000001</v>
      </c>
      <c r="C10" s="27">
        <v>1634.77</v>
      </c>
      <c r="D10" s="33">
        <v>-1.0072976626681349</v>
      </c>
      <c r="E10" s="34">
        <v>38.358694315820983</v>
      </c>
      <c r="F10" s="35">
        <v>38.986030693556472</v>
      </c>
      <c r="G10" s="33">
        <v>-1.6091311851328676</v>
      </c>
    </row>
    <row r="11" spans="1:9" ht="15.75" x14ac:dyDescent="0.25">
      <c r="A11" s="31" t="s">
        <v>61</v>
      </c>
      <c r="B11" s="100">
        <v>3874.3249999999998</v>
      </c>
      <c r="C11" s="27">
        <v>3948.1909999999998</v>
      </c>
      <c r="D11" s="33">
        <v>-1.8708821331085552</v>
      </c>
      <c r="E11" s="343">
        <v>2.1575015059952078</v>
      </c>
      <c r="F11" s="35">
        <v>2.0178100309422615</v>
      </c>
      <c r="G11" s="33">
        <v>6.922924998430811</v>
      </c>
    </row>
    <row r="12" spans="1:9" ht="15.75" x14ac:dyDescent="0.25">
      <c r="A12" s="31" t="s">
        <v>69</v>
      </c>
      <c r="B12" s="100">
        <v>3514.7550000000001</v>
      </c>
      <c r="C12" s="32">
        <v>4020.5720000000001</v>
      </c>
      <c r="D12" s="33">
        <v>-12.580722344979769</v>
      </c>
      <c r="E12" s="35">
        <v>3.796201204736533</v>
      </c>
      <c r="F12" s="35">
        <v>3.0264175984782948</v>
      </c>
      <c r="G12" s="33">
        <v>25.43547217823776</v>
      </c>
    </row>
    <row r="13" spans="1:9" ht="16.5" thickBot="1" x14ac:dyDescent="0.3">
      <c r="A13" s="344" t="s">
        <v>136</v>
      </c>
      <c r="B13" s="158">
        <v>4973.308</v>
      </c>
      <c r="C13" s="40">
        <v>5075.6589999999997</v>
      </c>
      <c r="D13" s="33">
        <v>-2.0165066250510457</v>
      </c>
      <c r="E13" s="345">
        <v>0.15725362927203457</v>
      </c>
      <c r="F13" s="123">
        <v>0.15797363882067841</v>
      </c>
      <c r="G13" s="28">
        <v>-0.45577828935190579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1371.7190000000001</v>
      </c>
      <c r="C15" s="27">
        <v>1406.4549999999999</v>
      </c>
      <c r="D15" s="28">
        <v>-2.4697555200841745</v>
      </c>
      <c r="E15" s="29">
        <v>11.535550581014492</v>
      </c>
      <c r="F15" s="30">
        <v>13.261840922541488</v>
      </c>
      <c r="G15" s="28">
        <v>-13.016973673638146</v>
      </c>
    </row>
    <row r="16" spans="1:9" ht="15.75" x14ac:dyDescent="0.25">
      <c r="A16" s="46" t="s">
        <v>44</v>
      </c>
      <c r="B16" s="100">
        <v>1038.0029999999999</v>
      </c>
      <c r="C16" s="32">
        <v>1070.546</v>
      </c>
      <c r="D16" s="33">
        <v>-3.0398506930108673</v>
      </c>
      <c r="E16" s="34">
        <v>40.878499357895919</v>
      </c>
      <c r="F16" s="35">
        <v>39.297065282721391</v>
      </c>
      <c r="G16" s="33">
        <v>4.0243057943308349</v>
      </c>
    </row>
    <row r="17" spans="1:7" ht="15.75" x14ac:dyDescent="0.25">
      <c r="A17" s="46" t="s">
        <v>45</v>
      </c>
      <c r="B17" s="100">
        <v>1095.56</v>
      </c>
      <c r="C17" s="32">
        <v>1115.2570000000001</v>
      </c>
      <c r="D17" s="33">
        <v>-1.7661400018112519</v>
      </c>
      <c r="E17" s="34">
        <v>2.907303746287937</v>
      </c>
      <c r="F17" s="35">
        <v>2.9684632266077351</v>
      </c>
      <c r="G17" s="33">
        <v>-2.0603078310553715</v>
      </c>
    </row>
    <row r="18" spans="1:7" ht="15.75" x14ac:dyDescent="0.25">
      <c r="A18" s="46" t="s">
        <v>46</v>
      </c>
      <c r="B18" s="100">
        <v>1240.818</v>
      </c>
      <c r="C18" s="32">
        <v>1241.749</v>
      </c>
      <c r="D18" s="33">
        <v>-7.4974894282181015E-2</v>
      </c>
      <c r="E18" s="34">
        <v>0.13942320259310459</v>
      </c>
      <c r="F18" s="35">
        <v>0.13174064996403761</v>
      </c>
      <c r="G18" s="33">
        <v>5.8315733459369961</v>
      </c>
    </row>
    <row r="19" spans="1:7" ht="16.5" thickBot="1" x14ac:dyDescent="0.3">
      <c r="A19" s="46" t="s">
        <v>43</v>
      </c>
      <c r="B19" s="100">
        <v>1013.427</v>
      </c>
      <c r="C19" s="32">
        <v>947.66800000000001</v>
      </c>
      <c r="D19" s="33">
        <v>6.9390335011839612</v>
      </c>
      <c r="E19" s="34">
        <v>6.9572456383784731E-2</v>
      </c>
      <c r="F19" s="35">
        <v>0.15265795636765025</v>
      </c>
      <c r="G19" s="33">
        <v>-54.425921819474965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2009.5329999999999</v>
      </c>
      <c r="C21" s="27">
        <v>1947.819</v>
      </c>
      <c r="D21" s="28">
        <v>3.1683642063251227</v>
      </c>
      <c r="E21" s="29">
        <v>10.206577519171436</v>
      </c>
      <c r="F21" s="30">
        <v>9.1217302795857069</v>
      </c>
      <c r="G21" s="28">
        <v>11.892998437079425</v>
      </c>
    </row>
    <row r="22" spans="1:7" ht="15.75" customHeight="1" x14ac:dyDescent="0.25">
      <c r="A22" s="46" t="s">
        <v>44</v>
      </c>
      <c r="B22" s="100">
        <v>1386.1220000000001</v>
      </c>
      <c r="C22" s="32">
        <v>1477.3710000000001</v>
      </c>
      <c r="D22" s="33">
        <v>-6.1764445085222341</v>
      </c>
      <c r="E22" s="34">
        <v>24.397748516044356</v>
      </c>
      <c r="F22" s="35">
        <v>26.386107377553159</v>
      </c>
      <c r="G22" s="33">
        <v>-7.5356278705979731</v>
      </c>
    </row>
    <row r="23" spans="1:7" ht="15.75" x14ac:dyDescent="0.25">
      <c r="A23" s="46" t="s">
        <v>45</v>
      </c>
      <c r="B23" s="100">
        <v>1896.1890000000001</v>
      </c>
      <c r="C23" s="32">
        <v>1831.0740000000001</v>
      </c>
      <c r="D23" s="33">
        <v>3.5561096929998461</v>
      </c>
      <c r="E23" s="34">
        <v>1.8283939705328842</v>
      </c>
      <c r="F23" s="35">
        <v>1.8209570684759688</v>
      </c>
      <c r="G23" s="33">
        <v>0.40840622690460365</v>
      </c>
    </row>
    <row r="24" spans="1:7" ht="15.75" x14ac:dyDescent="0.25">
      <c r="A24" s="46" t="s">
        <v>46</v>
      </c>
      <c r="B24" s="100">
        <v>3550.1840000000002</v>
      </c>
      <c r="C24" s="32">
        <v>3534.8020000000001</v>
      </c>
      <c r="D24" s="89">
        <v>0.43515874439360569</v>
      </c>
      <c r="E24" s="34">
        <v>7.817956313069295E-2</v>
      </c>
      <c r="F24" s="35">
        <v>6.6637932556463303E-2</v>
      </c>
      <c r="G24" s="33">
        <v>17.319910944791474</v>
      </c>
    </row>
    <row r="25" spans="1:7" ht="16.5" thickBot="1" x14ac:dyDescent="0.3">
      <c r="A25" s="46" t="s">
        <v>43</v>
      </c>
      <c r="B25" s="100">
        <v>2166.221</v>
      </c>
      <c r="C25" s="32">
        <v>2146.2359999999999</v>
      </c>
      <c r="D25" s="33">
        <v>0.93116507224741962</v>
      </c>
      <c r="E25" s="34">
        <v>1.8477947469416198</v>
      </c>
      <c r="F25" s="35">
        <v>1.5905980353851739</v>
      </c>
      <c r="G25" s="33">
        <v>16.169811972272687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4363.8389999999999</v>
      </c>
      <c r="C27" s="27">
        <v>4379.3779999999997</v>
      </c>
      <c r="D27" s="28">
        <v>-0.35482207747309691</v>
      </c>
      <c r="E27" s="29">
        <v>0.45008409819138451</v>
      </c>
      <c r="F27" s="30">
        <v>0.4073117691896137</v>
      </c>
      <c r="G27" s="28">
        <v>10.501127695590654</v>
      </c>
    </row>
    <row r="28" spans="1:7" ht="15.75" x14ac:dyDescent="0.25">
      <c r="A28" s="46" t="s">
        <v>44</v>
      </c>
      <c r="B28" s="100">
        <v>3723.6320000000001</v>
      </c>
      <c r="C28" s="32">
        <v>3792.8560000000002</v>
      </c>
      <c r="D28" s="33">
        <v>-1.8251154275300763</v>
      </c>
      <c r="E28" s="34">
        <v>1.3092641788417636</v>
      </c>
      <c r="F28" s="35">
        <v>1.1657944085929062</v>
      </c>
      <c r="G28" s="33">
        <v>12.306609912636567</v>
      </c>
    </row>
    <row r="29" spans="1:7" ht="15.75" x14ac:dyDescent="0.25">
      <c r="A29" s="46" t="s">
        <v>45</v>
      </c>
      <c r="B29" s="101">
        <v>3367.0030000000002</v>
      </c>
      <c r="C29" s="47">
        <v>3434.5450000000001</v>
      </c>
      <c r="D29" s="33">
        <v>-1.9665486985903493</v>
      </c>
      <c r="E29" s="34">
        <v>0.29471886416405263</v>
      </c>
      <c r="F29" s="35">
        <v>0.33110752723663572</v>
      </c>
      <c r="G29" s="33">
        <v>-10.989983639537396</v>
      </c>
    </row>
    <row r="30" spans="1:7" ht="15.75" x14ac:dyDescent="0.25">
      <c r="A30" s="157" t="s">
        <v>46</v>
      </c>
      <c r="B30" s="308" t="s">
        <v>68</v>
      </c>
      <c r="C30" s="309" t="s">
        <v>68</v>
      </c>
      <c r="D30" s="89" t="s">
        <v>52</v>
      </c>
      <c r="E30" s="34">
        <v>2.9816767021622026E-4</v>
      </c>
      <c r="F30" s="35">
        <v>3.1663812445835692E-4</v>
      </c>
      <c r="G30" s="33">
        <v>-5.8333007984216483</v>
      </c>
    </row>
    <row r="31" spans="1:7" ht="16.5" thickBot="1" x14ac:dyDescent="0.3">
      <c r="A31" s="155" t="s">
        <v>43</v>
      </c>
      <c r="B31" s="102">
        <v>5102.76</v>
      </c>
      <c r="C31" s="36" t="s">
        <v>68</v>
      </c>
      <c r="D31" s="37" t="s">
        <v>52</v>
      </c>
      <c r="E31" s="38">
        <v>0.1031361971277906</v>
      </c>
      <c r="F31" s="39">
        <v>0.11327968779864732</v>
      </c>
      <c r="G31" s="37">
        <v>-8.954377318629799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6196.723</v>
      </c>
      <c r="C33" s="27">
        <v>5651.6729999999998</v>
      </c>
      <c r="D33" s="28">
        <v>9.6440469928108055</v>
      </c>
      <c r="E33" s="29">
        <v>0.40273507216104865</v>
      </c>
      <c r="F33" s="30">
        <v>0.4224528285955314</v>
      </c>
      <c r="G33" s="28">
        <v>-4.6674457122314852</v>
      </c>
    </row>
    <row r="34" spans="1:7" ht="15.75" x14ac:dyDescent="0.25">
      <c r="A34" s="46" t="s">
        <v>44</v>
      </c>
      <c r="B34" s="99">
        <v>3957.721</v>
      </c>
      <c r="C34" s="27">
        <v>4070.6729999999998</v>
      </c>
      <c r="D34" s="33">
        <v>-2.7747745888701889</v>
      </c>
      <c r="E34" s="34">
        <v>2.3666860044965672</v>
      </c>
      <c r="F34" s="35">
        <v>2.0485719044881248</v>
      </c>
      <c r="G34" s="33">
        <v>15.528578680177175</v>
      </c>
    </row>
    <row r="35" spans="1:7" ht="15.75" x14ac:dyDescent="0.25">
      <c r="A35" s="46" t="s">
        <v>45</v>
      </c>
      <c r="B35" s="99">
        <v>2574.3969999999999</v>
      </c>
      <c r="C35" s="27">
        <v>3270.6210000000001</v>
      </c>
      <c r="D35" s="33">
        <v>-21.287211205456096</v>
      </c>
      <c r="E35" s="34">
        <v>0.2958519013108743</v>
      </c>
      <c r="F35" s="35">
        <v>0.36382680009733265</v>
      </c>
      <c r="G35" s="33">
        <v>-18.683312710408739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0.11956523575670432</v>
      </c>
      <c r="F36" s="35">
        <v>0.11408567575181407</v>
      </c>
      <c r="G36" s="33">
        <v>4.8030219120677984</v>
      </c>
    </row>
    <row r="37" spans="1:7" ht="16.5" thickBot="1" x14ac:dyDescent="0.3">
      <c r="A37" s="155" t="s">
        <v>43</v>
      </c>
      <c r="B37" s="158" t="s">
        <v>68</v>
      </c>
      <c r="C37" s="40">
        <v>490.56299999999999</v>
      </c>
      <c r="D37" s="37" t="s">
        <v>52</v>
      </c>
      <c r="E37" s="38">
        <v>0.61136299101133806</v>
      </c>
      <c r="F37" s="39">
        <v>7.7480389545491885E-2</v>
      </c>
      <c r="G37" s="37">
        <v>689.05513330232043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Q4" sqref="Q4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sierpień - wrzesień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9"/>
      <c r="B4" s="142">
        <v>2017</v>
      </c>
      <c r="C4" s="16"/>
      <c r="D4" s="17"/>
      <c r="E4" s="18"/>
      <c r="F4" s="16"/>
      <c r="G4" s="17"/>
      <c r="I4" s="349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50" t="s">
        <v>14</v>
      </c>
      <c r="B5" s="339" t="s">
        <v>15</v>
      </c>
      <c r="C5" s="19"/>
      <c r="D5" s="20"/>
      <c r="E5" s="21" t="s">
        <v>16</v>
      </c>
      <c r="F5" s="22"/>
      <c r="G5" s="20"/>
      <c r="I5" s="350" t="s">
        <v>14</v>
      </c>
      <c r="J5" s="339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51"/>
      <c r="B6" s="340" t="s">
        <v>158</v>
      </c>
      <c r="C6" s="340" t="s">
        <v>150</v>
      </c>
      <c r="D6" s="23" t="s">
        <v>17</v>
      </c>
      <c r="E6" s="341" t="s">
        <v>158</v>
      </c>
      <c r="F6" s="342" t="s">
        <v>150</v>
      </c>
      <c r="G6" s="23" t="s">
        <v>17</v>
      </c>
      <c r="I6" s="351"/>
      <c r="J6" s="340" t="s">
        <v>158</v>
      </c>
      <c r="K6" s="340" t="s">
        <v>150</v>
      </c>
      <c r="L6" s="23" t="s">
        <v>17</v>
      </c>
      <c r="M6" s="341" t="s">
        <v>158</v>
      </c>
      <c r="N6" s="342" t="s">
        <v>150</v>
      </c>
      <c r="O6" s="23" t="s">
        <v>17</v>
      </c>
    </row>
    <row r="7" spans="1:17" ht="16.5" thickBot="1" x14ac:dyDescent="0.3">
      <c r="A7" s="24" t="s">
        <v>67</v>
      </c>
      <c r="B7" s="94">
        <v>1387.5170000000001</v>
      </c>
      <c r="C7" s="25">
        <v>1421.057</v>
      </c>
      <c r="D7" s="95">
        <v>-2.360214966746581</v>
      </c>
      <c r="E7" s="96">
        <v>100</v>
      </c>
      <c r="F7" s="97">
        <v>100</v>
      </c>
      <c r="G7" s="98" t="s">
        <v>52</v>
      </c>
      <c r="I7" s="24" t="s">
        <v>67</v>
      </c>
      <c r="J7" s="94">
        <v>1584.162</v>
      </c>
      <c r="K7" s="25">
        <v>1614.838</v>
      </c>
      <c r="L7" s="95">
        <v>-1.899633275907548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1145.3030000000001</v>
      </c>
      <c r="C9" s="27">
        <v>1198.8050000000001</v>
      </c>
      <c r="D9" s="28">
        <v>-4.46294434874729</v>
      </c>
      <c r="E9" s="29">
        <v>57.047049048060593</v>
      </c>
      <c r="F9" s="30">
        <v>56.248846645859828</v>
      </c>
      <c r="G9" s="28">
        <v>1.4190555892216083</v>
      </c>
      <c r="I9" s="154" t="s">
        <v>18</v>
      </c>
      <c r="J9" s="99">
        <v>1050.5909999999999</v>
      </c>
      <c r="K9" s="27">
        <v>1067.857</v>
      </c>
      <c r="L9" s="28">
        <v>-1.6168831594492592</v>
      </c>
      <c r="M9" s="29">
        <v>53.066172968071498</v>
      </c>
      <c r="N9" s="30">
        <v>55.022112418663937</v>
      </c>
      <c r="O9" s="28">
        <v>-3.5548243508167614</v>
      </c>
    </row>
    <row r="10" spans="1:17" ht="15.75" x14ac:dyDescent="0.25">
      <c r="A10" s="31" t="s">
        <v>19</v>
      </c>
      <c r="B10" s="100">
        <v>1349.373</v>
      </c>
      <c r="C10" s="27">
        <v>1386.652</v>
      </c>
      <c r="D10" s="33">
        <v>-2.6884178582658085</v>
      </c>
      <c r="E10" s="34">
        <v>38.570087868241792</v>
      </c>
      <c r="F10" s="35">
        <v>39.692628699416012</v>
      </c>
      <c r="G10" s="33">
        <v>-2.8280838733936902</v>
      </c>
      <c r="I10" s="31" t="s">
        <v>19</v>
      </c>
      <c r="J10" s="100">
        <v>2061.61</v>
      </c>
      <c r="K10" s="27">
        <v>2106.6129999999998</v>
      </c>
      <c r="L10" s="33">
        <v>-2.1362727753032806</v>
      </c>
      <c r="M10" s="34">
        <v>38.015243996287353</v>
      </c>
      <c r="N10" s="35">
        <v>37.709443195779059</v>
      </c>
      <c r="O10" s="33">
        <v>0.81093958062611549</v>
      </c>
    </row>
    <row r="11" spans="1:17" ht="15.75" x14ac:dyDescent="0.25">
      <c r="A11" s="31" t="s">
        <v>61</v>
      </c>
      <c r="B11" s="100">
        <v>3612.4609999999998</v>
      </c>
      <c r="C11" s="27">
        <v>3703.5439999999999</v>
      </c>
      <c r="D11" s="33">
        <v>-2.459347047044671</v>
      </c>
      <c r="E11" s="343">
        <v>1.3935445542964719</v>
      </c>
      <c r="F11" s="35">
        <v>1.30989727657872</v>
      </c>
      <c r="G11" s="33">
        <v>6.3857891159395077</v>
      </c>
      <c r="I11" s="31" t="s">
        <v>61</v>
      </c>
      <c r="J11" s="100">
        <v>4048.7689999999998</v>
      </c>
      <c r="K11" s="27">
        <v>4123.8090000000002</v>
      </c>
      <c r="L11" s="33">
        <v>-1.8196769055016955</v>
      </c>
      <c r="M11" s="343">
        <v>3.3986995281968015</v>
      </c>
      <c r="N11" s="35">
        <v>3.296772841824168</v>
      </c>
      <c r="O11" s="33">
        <v>3.0917109325686991</v>
      </c>
    </row>
    <row r="12" spans="1:17" ht="15.75" x14ac:dyDescent="0.25">
      <c r="A12" s="31" t="s">
        <v>69</v>
      </c>
      <c r="B12" s="100">
        <v>5477.6869999999999</v>
      </c>
      <c r="C12" s="32">
        <v>5403.3760000000002</v>
      </c>
      <c r="D12" s="33">
        <v>1.3752698313054597</v>
      </c>
      <c r="E12" s="35">
        <v>2.8534980712338887</v>
      </c>
      <c r="F12" s="35">
        <v>2.5910706316311338</v>
      </c>
      <c r="G12" s="33">
        <v>10.128146890289564</v>
      </c>
      <c r="I12" s="31" t="s">
        <v>69</v>
      </c>
      <c r="J12" s="100">
        <v>1806.681</v>
      </c>
      <c r="K12" s="32">
        <v>2322.886</v>
      </c>
      <c r="L12" s="33">
        <v>-22.222571404709484</v>
      </c>
      <c r="M12" s="35">
        <v>5.3278074846780044</v>
      </c>
      <c r="N12" s="35">
        <v>3.8129447192226418</v>
      </c>
      <c r="O12" s="33">
        <v>39.729470973400396</v>
      </c>
      <c r="P12" s="50"/>
      <c r="Q12" s="50"/>
    </row>
    <row r="13" spans="1:17" ht="16.5" thickBot="1" x14ac:dyDescent="0.3">
      <c r="A13" s="344" t="s">
        <v>136</v>
      </c>
      <c r="B13" s="158">
        <v>5193.8379999999997</v>
      </c>
      <c r="C13" s="40">
        <v>4967.1570000000002</v>
      </c>
      <c r="D13" s="33">
        <v>4.5635964395729705</v>
      </c>
      <c r="E13" s="345">
        <v>0.13582045816725072</v>
      </c>
      <c r="F13" s="123">
        <v>0.15755674651429921</v>
      </c>
      <c r="G13" s="28">
        <v>-13.79584741874306</v>
      </c>
      <c r="I13" s="344" t="s">
        <v>136</v>
      </c>
      <c r="J13" s="158">
        <v>4719.9520000000002</v>
      </c>
      <c r="K13" s="40">
        <v>5270.241</v>
      </c>
      <c r="L13" s="33">
        <v>-10.441439015786939</v>
      </c>
      <c r="M13" s="345">
        <v>0.19207602276634342</v>
      </c>
      <c r="N13" s="123">
        <v>0.15872682451017933</v>
      </c>
      <c r="O13" s="28">
        <v>21.010436237905942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1293.08</v>
      </c>
      <c r="C15" s="27">
        <v>1349.954</v>
      </c>
      <c r="D15" s="28">
        <v>-4.2130324440684666</v>
      </c>
      <c r="E15" s="29">
        <v>13.124023072939872</v>
      </c>
      <c r="F15" s="30">
        <v>15.974182158256136</v>
      </c>
      <c r="G15" s="28">
        <v>-17.842284863661583</v>
      </c>
      <c r="I15" s="46" t="s">
        <v>62</v>
      </c>
      <c r="J15" s="99">
        <v>1558.9680000000001</v>
      </c>
      <c r="K15" s="27">
        <v>1601.4680000000001</v>
      </c>
      <c r="L15" s="28">
        <v>-2.6538151246231578</v>
      </c>
      <c r="M15" s="29">
        <v>8.9547652227356647</v>
      </c>
      <c r="N15" s="30">
        <v>8.3615427579472463</v>
      </c>
      <c r="O15" s="28">
        <v>7.0946532471485453</v>
      </c>
    </row>
    <row r="16" spans="1:17" ht="15.75" x14ac:dyDescent="0.25">
      <c r="A16" s="46" t="s">
        <v>44</v>
      </c>
      <c r="B16" s="100">
        <v>1095.836</v>
      </c>
      <c r="C16" s="32">
        <v>1133.856</v>
      </c>
      <c r="D16" s="33">
        <v>-3.3531594840967447</v>
      </c>
      <c r="E16" s="34">
        <v>41.487120819835987</v>
      </c>
      <c r="F16" s="35">
        <v>38.295605672281368</v>
      </c>
      <c r="G16" s="33">
        <v>8.3338939064349606</v>
      </c>
      <c r="I16" s="46" t="s">
        <v>44</v>
      </c>
      <c r="J16" s="100">
        <v>940.279</v>
      </c>
      <c r="K16" s="32">
        <v>963.98599999999999</v>
      </c>
      <c r="L16" s="33">
        <v>-2.4592680806567726</v>
      </c>
      <c r="M16" s="34">
        <v>39.889674329012166</v>
      </c>
      <c r="N16" s="35">
        <v>41.106369593821981</v>
      </c>
      <c r="O16" s="33">
        <v>-2.9598703968074962</v>
      </c>
    </row>
    <row r="17" spans="1:15" ht="15.75" x14ac:dyDescent="0.25">
      <c r="A17" s="46" t="s">
        <v>45</v>
      </c>
      <c r="B17" s="100">
        <v>1184.191</v>
      </c>
      <c r="C17" s="32">
        <v>1229.519</v>
      </c>
      <c r="D17" s="33">
        <v>-3.6866449400131249</v>
      </c>
      <c r="E17" s="34">
        <v>2.3208615824311685</v>
      </c>
      <c r="F17" s="35">
        <v>1.9108637239975472</v>
      </c>
      <c r="G17" s="33">
        <v>21.456153742659438</v>
      </c>
      <c r="I17" s="46" t="s">
        <v>45</v>
      </c>
      <c r="J17" s="100">
        <v>1008.982</v>
      </c>
      <c r="K17" s="32">
        <v>1034.4100000000001</v>
      </c>
      <c r="L17" s="33">
        <v>-2.4582128943069099</v>
      </c>
      <c r="M17" s="34">
        <v>3.8600941519464036</v>
      </c>
      <c r="N17" s="35">
        <v>4.8791936440328785</v>
      </c>
      <c r="O17" s="33">
        <v>-20.886637556039734</v>
      </c>
    </row>
    <row r="18" spans="1:15" ht="15.75" x14ac:dyDescent="0.25">
      <c r="A18" s="46" t="s">
        <v>46</v>
      </c>
      <c r="B18" s="100">
        <v>1488.511</v>
      </c>
      <c r="C18" s="32">
        <v>1460.0519999999999</v>
      </c>
      <c r="D18" s="33">
        <v>1.9491771525945696</v>
      </c>
      <c r="E18" s="34">
        <v>6.4145020732730415E-2</v>
      </c>
      <c r="F18" s="35">
        <v>5.4630603214276867E-2</v>
      </c>
      <c r="G18" s="33">
        <v>17.41591151965736</v>
      </c>
      <c r="I18" s="46" t="s">
        <v>46</v>
      </c>
      <c r="J18" s="100">
        <v>1142.1890000000001</v>
      </c>
      <c r="K18" s="32">
        <v>1162.2570000000001</v>
      </c>
      <c r="L18" s="33">
        <v>-1.7266404934536839</v>
      </c>
      <c r="M18" s="34">
        <v>0.26172738508959986</v>
      </c>
      <c r="N18" s="35">
        <v>0.27105284843823468</v>
      </c>
      <c r="O18" s="33">
        <v>-3.4404594537068047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5.08985521208399E-2</v>
      </c>
      <c r="F19" s="35">
        <v>1.3564488110502581E-2</v>
      </c>
      <c r="G19" s="33">
        <v>275.23385848545706</v>
      </c>
      <c r="I19" s="46" t="s">
        <v>43</v>
      </c>
      <c r="J19" s="100">
        <v>896.15899999999999</v>
      </c>
      <c r="K19" s="32">
        <v>933.06700000000001</v>
      </c>
      <c r="L19" s="33">
        <v>-3.9555573179632346</v>
      </c>
      <c r="M19" s="34">
        <v>9.9911879287667427E-2</v>
      </c>
      <c r="N19" s="35">
        <v>0.40395357442359858</v>
      </c>
      <c r="O19" s="33">
        <v>-75.266494564324205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1802.34</v>
      </c>
      <c r="C21" s="27">
        <v>1598.2919999999999</v>
      </c>
      <c r="D21" s="28">
        <v>12.766628375791159</v>
      </c>
      <c r="E21" s="29">
        <v>10.275357955708625</v>
      </c>
      <c r="F21" s="30">
        <v>7.9968172642842257</v>
      </c>
      <c r="G21" s="28">
        <v>28.493094391451564</v>
      </c>
      <c r="I21" s="46" t="s">
        <v>62</v>
      </c>
      <c r="J21" s="99">
        <v>2352.1799999999998</v>
      </c>
      <c r="K21" s="27">
        <v>2400.5509999999999</v>
      </c>
      <c r="L21" s="28">
        <v>-2.0149957238983922</v>
      </c>
      <c r="M21" s="29">
        <v>10.094830199369852</v>
      </c>
      <c r="N21" s="30">
        <v>11.154073817937585</v>
      </c>
      <c r="O21" s="28">
        <v>-9.4964730900766909</v>
      </c>
    </row>
    <row r="22" spans="1:15" ht="15.75" x14ac:dyDescent="0.25">
      <c r="A22" s="46" t="s">
        <v>44</v>
      </c>
      <c r="B22" s="100">
        <v>1089.2270000000001</v>
      </c>
      <c r="C22" s="32">
        <v>1279.424</v>
      </c>
      <c r="D22" s="33">
        <v>-14.865830248611866</v>
      </c>
      <c r="E22" s="34">
        <v>26.046764048281375</v>
      </c>
      <c r="F22" s="35">
        <v>29.69403582873209</v>
      </c>
      <c r="G22" s="33">
        <v>-12.282842930099781</v>
      </c>
      <c r="I22" s="46" t="s">
        <v>44</v>
      </c>
      <c r="J22" s="100">
        <v>1964.6130000000001</v>
      </c>
      <c r="K22" s="32">
        <v>1997.6769999999999</v>
      </c>
      <c r="L22" s="33">
        <v>-1.6551224246962772</v>
      </c>
      <c r="M22" s="34">
        <v>21.718599105019123</v>
      </c>
      <c r="N22" s="35">
        <v>20.409781277990614</v>
      </c>
      <c r="O22" s="33">
        <v>6.4126989368568337</v>
      </c>
    </row>
    <row r="23" spans="1:15" ht="15.75" x14ac:dyDescent="0.25">
      <c r="A23" s="46" t="s">
        <v>45</v>
      </c>
      <c r="B23" s="100">
        <v>2109.748</v>
      </c>
      <c r="C23" s="32">
        <v>1866.904</v>
      </c>
      <c r="D23" s="33">
        <v>13.007846145275817</v>
      </c>
      <c r="E23" s="34">
        <v>1.0061696431080229</v>
      </c>
      <c r="F23" s="35">
        <v>1.0524999351587656</v>
      </c>
      <c r="G23" s="33">
        <v>-4.4019282570078202</v>
      </c>
      <c r="I23" s="46" t="s">
        <v>45</v>
      </c>
      <c r="J23" s="100">
        <v>1785.86</v>
      </c>
      <c r="K23" s="32">
        <v>1809.845</v>
      </c>
      <c r="L23" s="33">
        <v>-1.3252516099445051</v>
      </c>
      <c r="M23" s="34">
        <v>3.1642587816802834</v>
      </c>
      <c r="N23" s="35">
        <v>3.2093034278423116</v>
      </c>
      <c r="O23" s="33">
        <v>-1.4035645795048037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2.5690120944272507E-4</v>
      </c>
      <c r="F24" s="35">
        <v>1.7887237068794611E-4</v>
      </c>
      <c r="G24" s="33">
        <v>43.622633531762759</v>
      </c>
      <c r="I24" s="46" t="s">
        <v>46</v>
      </c>
      <c r="J24" s="100">
        <v>3549.1289999999999</v>
      </c>
      <c r="K24" s="32">
        <v>3534.114</v>
      </c>
      <c r="L24" s="89">
        <v>0.42485896040704607</v>
      </c>
      <c r="M24" s="34">
        <v>0.20478022256088493</v>
      </c>
      <c r="N24" s="35">
        <v>0.18670734209858728</v>
      </c>
      <c r="O24" s="33">
        <v>9.6797909815215597</v>
      </c>
    </row>
    <row r="25" spans="1:15" ht="16.5" thickBot="1" x14ac:dyDescent="0.3">
      <c r="A25" s="46" t="s">
        <v>43</v>
      </c>
      <c r="B25" s="100">
        <v>2441.384</v>
      </c>
      <c r="C25" s="32">
        <v>2425.1729999999998</v>
      </c>
      <c r="D25" s="33">
        <v>0.66844715820274436</v>
      </c>
      <c r="E25" s="34">
        <v>1.2415393199343296</v>
      </c>
      <c r="F25" s="35">
        <v>0.94909679887024212</v>
      </c>
      <c r="G25" s="33">
        <v>30.812718092843284</v>
      </c>
      <c r="I25" s="46" t="s">
        <v>43</v>
      </c>
      <c r="J25" s="100">
        <v>1970.287</v>
      </c>
      <c r="K25" s="32">
        <v>1972.2850000000001</v>
      </c>
      <c r="L25" s="33">
        <v>-0.10130381765313062</v>
      </c>
      <c r="M25" s="34">
        <v>2.8327756876572052</v>
      </c>
      <c r="N25" s="35">
        <v>2.7495773299099611</v>
      </c>
      <c r="O25" s="33">
        <v>3.0258598964361045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4036.3389999999999</v>
      </c>
      <c r="C27" s="27">
        <v>3976.6570000000002</v>
      </c>
      <c r="D27" s="28">
        <v>1.5008083422834755</v>
      </c>
      <c r="E27" s="29">
        <v>0.32978087129650813</v>
      </c>
      <c r="F27" s="30">
        <v>0.27883221384072665</v>
      </c>
      <c r="G27" s="28">
        <v>18.27215613074182</v>
      </c>
      <c r="I27" s="46" t="s">
        <v>62</v>
      </c>
      <c r="J27" s="99">
        <v>4635.6610000000001</v>
      </c>
      <c r="K27" s="27">
        <v>4696.6490000000003</v>
      </c>
      <c r="L27" s="28">
        <v>-1.2985428547034339</v>
      </c>
      <c r="M27" s="29">
        <v>0.64554030413906494</v>
      </c>
      <c r="N27" s="30">
        <v>0.63943157807426165</v>
      </c>
      <c r="O27" s="28">
        <v>0.95533693897329441</v>
      </c>
    </row>
    <row r="28" spans="1:15" ht="15.75" x14ac:dyDescent="0.25">
      <c r="A28" s="46" t="s">
        <v>44</v>
      </c>
      <c r="B28" s="100">
        <v>3541.355</v>
      </c>
      <c r="C28" s="32">
        <v>3702.5369999999998</v>
      </c>
      <c r="D28" s="33">
        <v>-4.3532853284112969</v>
      </c>
      <c r="E28" s="34">
        <v>0.81047514681502708</v>
      </c>
      <c r="F28" s="35">
        <v>0.80643117721571433</v>
      </c>
      <c r="G28" s="33">
        <v>0.50146493756292543</v>
      </c>
      <c r="I28" s="46" t="s">
        <v>44</v>
      </c>
      <c r="J28" s="100">
        <v>3836.8670000000002</v>
      </c>
      <c r="K28" s="32">
        <v>3865.357</v>
      </c>
      <c r="L28" s="33">
        <v>-0.73705999213008733</v>
      </c>
      <c r="M28" s="34">
        <v>2.11964486674677</v>
      </c>
      <c r="N28" s="35">
        <v>1.8150442006001133</v>
      </c>
      <c r="O28" s="33">
        <v>16.781997157201225</v>
      </c>
    </row>
    <row r="29" spans="1:15" ht="15.75" x14ac:dyDescent="0.25">
      <c r="A29" s="46" t="s">
        <v>45</v>
      </c>
      <c r="B29" s="101">
        <v>3473.9259999999999</v>
      </c>
      <c r="C29" s="47">
        <v>3567.915</v>
      </c>
      <c r="D29" s="33">
        <v>-2.634283608213762</v>
      </c>
      <c r="E29" s="34">
        <v>0.22276546123802299</v>
      </c>
      <c r="F29" s="35">
        <v>0.19871229780341748</v>
      </c>
      <c r="G29" s="33">
        <v>12.104516781543571</v>
      </c>
      <c r="I29" s="46" t="s">
        <v>45</v>
      </c>
      <c r="J29" s="101">
        <v>3272.989</v>
      </c>
      <c r="K29" s="47">
        <v>3350.5880000000002</v>
      </c>
      <c r="L29" s="33">
        <v>-2.3159815530885965</v>
      </c>
      <c r="M29" s="34">
        <v>0.41162129067365644</v>
      </c>
      <c r="N29" s="35">
        <v>0.57030165637123653</v>
      </c>
      <c r="O29" s="33">
        <v>-27.823935618080597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68</v>
      </c>
      <c r="K30" s="309" t="s">
        <v>68</v>
      </c>
      <c r="L30" s="89" t="s">
        <v>52</v>
      </c>
      <c r="M30" s="34">
        <v>7.8259957666580238E-4</v>
      </c>
      <c r="N30" s="35">
        <v>8.8869786373191697E-4</v>
      </c>
      <c r="O30" s="33">
        <v>-11.938622944425127</v>
      </c>
    </row>
    <row r="31" spans="1:15" ht="16.5" thickBot="1" x14ac:dyDescent="0.3">
      <c r="A31" s="155" t="s">
        <v>43</v>
      </c>
      <c r="B31" s="102">
        <v>1931.8630000000001</v>
      </c>
      <c r="C31" s="36" t="s">
        <v>68</v>
      </c>
      <c r="D31" s="37" t="s">
        <v>52</v>
      </c>
      <c r="E31" s="38">
        <v>3.0523074946913777E-2</v>
      </c>
      <c r="F31" s="39">
        <v>2.5921587718861522E-2</v>
      </c>
      <c r="G31" s="37">
        <v>17.751563978097067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0.22111046706064469</v>
      </c>
      <c r="N31" s="39">
        <v>0.27110670891482447</v>
      </c>
      <c r="O31" s="37">
        <v>-18.441536195951336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7579.5990000000002</v>
      </c>
      <c r="C33" s="27">
        <v>7392.7640000000001</v>
      </c>
      <c r="D33" s="28">
        <v>2.5272685561178476</v>
      </c>
      <c r="E33" s="29">
        <v>0.38824195277031831</v>
      </c>
      <c r="F33" s="30">
        <v>0.36060669930689937</v>
      </c>
      <c r="G33" s="28">
        <v>7.6635441095617516</v>
      </c>
      <c r="I33" s="46" t="s">
        <v>62</v>
      </c>
      <c r="J33" s="99">
        <v>4150.4629999999997</v>
      </c>
      <c r="K33" s="27">
        <v>3528.2359999999999</v>
      </c>
      <c r="L33" s="28">
        <v>17.635640019545175</v>
      </c>
      <c r="M33" s="29">
        <v>0.42628198940986251</v>
      </c>
      <c r="N33" s="30">
        <v>0.5341882068177668</v>
      </c>
      <c r="O33" s="28">
        <v>-20.200037370857846</v>
      </c>
    </row>
    <row r="34" spans="1:15" ht="15.75" x14ac:dyDescent="0.25">
      <c r="A34" s="46" t="s">
        <v>44</v>
      </c>
      <c r="B34" s="99">
        <v>6059.875</v>
      </c>
      <c r="C34" s="27">
        <v>5965.598</v>
      </c>
      <c r="D34" s="33">
        <v>1.5803445019258764</v>
      </c>
      <c r="E34" s="34">
        <v>1.9058858475532168</v>
      </c>
      <c r="F34" s="35">
        <v>1.663378893119883</v>
      </c>
      <c r="G34" s="33">
        <v>14.579177085653679</v>
      </c>
      <c r="I34" s="46" t="s">
        <v>44</v>
      </c>
      <c r="J34" s="99">
        <v>1868.2940000000001</v>
      </c>
      <c r="K34" s="27">
        <v>1995.759</v>
      </c>
      <c r="L34" s="33">
        <v>-6.386793194969929</v>
      </c>
      <c r="M34" s="34">
        <v>3.1153463081386708</v>
      </c>
      <c r="N34" s="35">
        <v>2.7444875148722239</v>
      </c>
      <c r="O34" s="33">
        <v>13.512861372361284</v>
      </c>
    </row>
    <row r="35" spans="1:15" ht="15.75" x14ac:dyDescent="0.25">
      <c r="A35" s="46" t="s">
        <v>45</v>
      </c>
      <c r="B35" s="99">
        <v>3011.24</v>
      </c>
      <c r="C35" s="27">
        <v>3720.9740000000002</v>
      </c>
      <c r="D35" s="33">
        <v>-19.07387689352305</v>
      </c>
      <c r="E35" s="34">
        <v>0.24643248515793401</v>
      </c>
      <c r="F35" s="35">
        <v>0.27760991930769241</v>
      </c>
      <c r="G35" s="33">
        <v>-11.230662876711731</v>
      </c>
      <c r="I35" s="46" t="s">
        <v>45</v>
      </c>
      <c r="J35" s="99">
        <v>2109.41</v>
      </c>
      <c r="K35" s="27">
        <v>2835.9059999999999</v>
      </c>
      <c r="L35" s="33">
        <v>-25.617774355003309</v>
      </c>
      <c r="M35" s="34">
        <v>0.37614344319814014</v>
      </c>
      <c r="N35" s="35">
        <v>0.51959201766192742</v>
      </c>
      <c r="O35" s="33">
        <v>-27.607924984929639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0.1931575968497489</v>
      </c>
      <c r="F36" s="35">
        <v>0.17723270728997328</v>
      </c>
      <c r="G36" s="33">
        <v>8.9852994987661301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>
        <v>420.32600000000002</v>
      </c>
      <c r="D37" s="37" t="s">
        <v>52</v>
      </c>
      <c r="E37" s="38">
        <v>0.11978018890267056</v>
      </c>
      <c r="F37" s="39">
        <v>0.11224241260668617</v>
      </c>
      <c r="G37" s="37">
        <v>6.7156221261902624</v>
      </c>
      <c r="I37" s="155" t="s">
        <v>43</v>
      </c>
      <c r="J37" s="158" t="s">
        <v>68</v>
      </c>
      <c r="K37" s="40">
        <v>1460.9870000000001</v>
      </c>
      <c r="L37" s="160" t="s">
        <v>52</v>
      </c>
      <c r="M37" s="38">
        <v>1.4100357439313316</v>
      </c>
      <c r="N37" s="39">
        <v>1.4676979870724083E-2</v>
      </c>
      <c r="O37" s="37">
        <v>9507.1246015939942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V10" sqref="V10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P34" sqref="P34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K33" sqref="K33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7" width="13.7109375" style="164" bestFit="1" customWidth="1"/>
    <col min="18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3">
      <c r="A8" s="183"/>
      <c r="B8" s="184"/>
      <c r="C8" s="403" t="s">
        <v>154</v>
      </c>
      <c r="D8" s="404" t="s">
        <v>155</v>
      </c>
      <c r="E8" s="405" t="s">
        <v>154</v>
      </c>
      <c r="F8" s="404" t="s">
        <v>155</v>
      </c>
      <c r="G8" s="405" t="s">
        <v>154</v>
      </c>
      <c r="H8" s="404" t="s">
        <v>155</v>
      </c>
      <c r="I8" s="405" t="s">
        <v>154</v>
      </c>
      <c r="J8" s="404" t="s">
        <v>155</v>
      </c>
      <c r="K8" s="405" t="s">
        <v>154</v>
      </c>
      <c r="L8" s="404" t="s">
        <v>155</v>
      </c>
      <c r="M8" s="405" t="s">
        <v>154</v>
      </c>
      <c r="N8" s="406" t="s">
        <v>155</v>
      </c>
      <c r="O8" s="407" t="s">
        <v>154</v>
      </c>
      <c r="P8" s="404" t="s">
        <v>155</v>
      </c>
      <c r="Q8" s="405" t="s">
        <v>154</v>
      </c>
      <c r="R8" s="404" t="s">
        <v>155</v>
      </c>
    </row>
    <row r="9" spans="1:18" ht="33" customHeight="1" thickBot="1" x14ac:dyDescent="0.3">
      <c r="A9" s="185"/>
      <c r="B9" s="186" t="s">
        <v>82</v>
      </c>
      <c r="C9" s="384">
        <v>115877.50599999999</v>
      </c>
      <c r="D9" s="385">
        <v>137020.53200000001</v>
      </c>
      <c r="E9" s="259">
        <v>504226.14599999995</v>
      </c>
      <c r="F9" s="260">
        <v>587553.60800000001</v>
      </c>
      <c r="G9" s="259">
        <v>504700.18299999996</v>
      </c>
      <c r="H9" s="260">
        <v>547405.94500000007</v>
      </c>
      <c r="I9" s="259">
        <v>594136.51699999999</v>
      </c>
      <c r="J9" s="260">
        <v>631166.75699999998</v>
      </c>
      <c r="K9" s="259">
        <v>2590411.798</v>
      </c>
      <c r="L9" s="260">
        <v>2704766.1510000001</v>
      </c>
      <c r="M9" s="259">
        <v>1833898.6820000003</v>
      </c>
      <c r="N9" s="386">
        <v>1986290.74</v>
      </c>
      <c r="O9" s="387">
        <v>-478259.011</v>
      </c>
      <c r="P9" s="260">
        <v>-494146.22499999998</v>
      </c>
      <c r="Q9" s="388">
        <v>-2086185.652</v>
      </c>
      <c r="R9" s="389">
        <v>-2117212.5430000001</v>
      </c>
    </row>
    <row r="10" spans="1:18" ht="12.75" customHeight="1" thickBot="1" x14ac:dyDescent="0.25">
      <c r="A10" s="412" t="s">
        <v>83</v>
      </c>
      <c r="B10" s="413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90"/>
      <c r="P10" s="391"/>
      <c r="Q10" s="391"/>
      <c r="R10" s="392"/>
    </row>
    <row r="11" spans="1:18" ht="33" customHeight="1" x14ac:dyDescent="0.2">
      <c r="A11" s="187" t="s">
        <v>84</v>
      </c>
      <c r="B11" s="188" t="s">
        <v>85</v>
      </c>
      <c r="C11" s="263">
        <v>34812.271999999997</v>
      </c>
      <c r="D11" s="393">
        <v>43473.184999999998</v>
      </c>
      <c r="E11" s="263">
        <v>151745.87099999998</v>
      </c>
      <c r="F11" s="393">
        <v>186116.462</v>
      </c>
      <c r="G11" s="263">
        <v>136169.38199999998</v>
      </c>
      <c r="H11" s="393">
        <v>121418.838</v>
      </c>
      <c r="I11" s="263">
        <v>18623.811999999998</v>
      </c>
      <c r="J11" s="394">
        <v>21082.938000000002</v>
      </c>
      <c r="K11" s="395">
        <v>81049.210000000006</v>
      </c>
      <c r="L11" s="394">
        <v>90270.870999999999</v>
      </c>
      <c r="M11" s="395">
        <v>25502.633999999998</v>
      </c>
      <c r="N11" s="396">
        <v>28411.440000000002</v>
      </c>
      <c r="O11" s="397">
        <v>16188.46</v>
      </c>
      <c r="P11" s="398">
        <v>22390.246999999996</v>
      </c>
      <c r="Q11" s="399">
        <v>70696.660999999978</v>
      </c>
      <c r="R11" s="398">
        <v>95845.591</v>
      </c>
    </row>
    <row r="12" spans="1:18" ht="33" customHeight="1" x14ac:dyDescent="0.2">
      <c r="A12" s="189" t="s">
        <v>86</v>
      </c>
      <c r="B12" s="190" t="s">
        <v>87</v>
      </c>
      <c r="C12" s="266">
        <v>33915.629999999997</v>
      </c>
      <c r="D12" s="267">
        <v>41872.517999999996</v>
      </c>
      <c r="E12" s="400">
        <v>147859.57999999999</v>
      </c>
      <c r="F12" s="267">
        <v>179232.226</v>
      </c>
      <c r="G12" s="268">
        <v>134824.73499999999</v>
      </c>
      <c r="H12" s="267">
        <v>120005.30100000001</v>
      </c>
      <c r="I12" s="269">
        <v>9047.08</v>
      </c>
      <c r="J12" s="267">
        <v>9748.75</v>
      </c>
      <c r="K12" s="269">
        <v>39406.766000000003</v>
      </c>
      <c r="L12" s="267">
        <v>41808.442000000003</v>
      </c>
      <c r="M12" s="269">
        <v>16258.069</v>
      </c>
      <c r="N12" s="270">
        <v>16376.574000000001</v>
      </c>
      <c r="O12" s="265">
        <v>24868.549999999996</v>
      </c>
      <c r="P12" s="264">
        <v>32123.767999999996</v>
      </c>
      <c r="Q12" s="263">
        <v>108452.81399999998</v>
      </c>
      <c r="R12" s="264">
        <v>137423.78399999999</v>
      </c>
    </row>
    <row r="13" spans="1:18" ht="33" customHeight="1" x14ac:dyDescent="0.2">
      <c r="A13" s="191" t="s">
        <v>88</v>
      </c>
      <c r="B13" s="192" t="s">
        <v>89</v>
      </c>
      <c r="C13" s="271">
        <v>896.64200000000005</v>
      </c>
      <c r="D13" s="272">
        <v>1600.6669999999999</v>
      </c>
      <c r="E13" s="401">
        <v>3886.2910000000002</v>
      </c>
      <c r="F13" s="272">
        <v>6884.2359999999999</v>
      </c>
      <c r="G13" s="273">
        <v>1344.6469999999999</v>
      </c>
      <c r="H13" s="272">
        <v>1413.537</v>
      </c>
      <c r="I13" s="274">
        <v>9576.732</v>
      </c>
      <c r="J13" s="272">
        <v>11334.188</v>
      </c>
      <c r="K13" s="274">
        <v>41642.444000000003</v>
      </c>
      <c r="L13" s="272">
        <v>48462.428999999996</v>
      </c>
      <c r="M13" s="274">
        <v>9244.5650000000005</v>
      </c>
      <c r="N13" s="275">
        <v>12034.866</v>
      </c>
      <c r="O13" s="265">
        <v>-8680.09</v>
      </c>
      <c r="P13" s="264">
        <v>-9733.5210000000006</v>
      </c>
      <c r="Q13" s="263">
        <v>-37756.153000000006</v>
      </c>
      <c r="R13" s="264">
        <v>-41578.192999999999</v>
      </c>
    </row>
    <row r="14" spans="1:18" ht="31.5" x14ac:dyDescent="0.2">
      <c r="A14" s="193" t="s">
        <v>90</v>
      </c>
      <c r="B14" s="194" t="s">
        <v>91</v>
      </c>
      <c r="C14" s="276">
        <v>5527.28</v>
      </c>
      <c r="D14" s="277">
        <v>12073.183000000001</v>
      </c>
      <c r="E14" s="283">
        <v>24041.503000000001</v>
      </c>
      <c r="F14" s="277">
        <v>52113.578999999998</v>
      </c>
      <c r="G14" s="278">
        <v>15443.781000000001</v>
      </c>
      <c r="H14" s="277">
        <v>31547.791000000001</v>
      </c>
      <c r="I14" s="279">
        <v>532235.147</v>
      </c>
      <c r="J14" s="277">
        <v>554649.96799999999</v>
      </c>
      <c r="K14" s="276">
        <v>2321069.8530000001</v>
      </c>
      <c r="L14" s="277">
        <v>2377344.6340000001</v>
      </c>
      <c r="M14" s="279">
        <v>1550267.9040000001</v>
      </c>
      <c r="N14" s="280">
        <v>1632855.763</v>
      </c>
      <c r="O14" s="265">
        <v>-526707.86699999997</v>
      </c>
      <c r="P14" s="264">
        <v>-542576.78500000003</v>
      </c>
      <c r="Q14" s="263">
        <v>-2297028.35</v>
      </c>
      <c r="R14" s="264">
        <v>-2325231.0550000002</v>
      </c>
    </row>
    <row r="15" spans="1:18" ht="33" customHeight="1" x14ac:dyDescent="0.2">
      <c r="A15" s="195" t="s">
        <v>92</v>
      </c>
      <c r="B15" s="196" t="s">
        <v>93</v>
      </c>
      <c r="C15" s="281">
        <v>2998.9070000000002</v>
      </c>
      <c r="D15" s="282">
        <v>4078.5659999999998</v>
      </c>
      <c r="E15" s="283">
        <v>13026.084999999999</v>
      </c>
      <c r="F15" s="282">
        <v>17318.968000000001</v>
      </c>
      <c r="G15" s="278">
        <v>12314.102000000001</v>
      </c>
      <c r="H15" s="282">
        <v>19754.734</v>
      </c>
      <c r="I15" s="279">
        <v>37727.379999999997</v>
      </c>
      <c r="J15" s="277">
        <v>47619.000999999997</v>
      </c>
      <c r="K15" s="283">
        <v>164205.30100000001</v>
      </c>
      <c r="L15" s="282">
        <v>203611.76800000001</v>
      </c>
      <c r="M15" s="284">
        <v>231322.033</v>
      </c>
      <c r="N15" s="280">
        <v>300312.71899999998</v>
      </c>
      <c r="O15" s="265">
        <v>-34728.472999999998</v>
      </c>
      <c r="P15" s="264">
        <v>-43540.434999999998</v>
      </c>
      <c r="Q15" s="263">
        <v>-151179.21600000001</v>
      </c>
      <c r="R15" s="264">
        <v>-186292.80000000002</v>
      </c>
    </row>
    <row r="16" spans="1:18" ht="32.25" thickBot="1" x14ac:dyDescent="0.25">
      <c r="A16" s="197" t="s">
        <v>94</v>
      </c>
      <c r="B16" s="198" t="s">
        <v>95</v>
      </c>
      <c r="C16" s="285">
        <v>72539.047000000006</v>
      </c>
      <c r="D16" s="286">
        <v>77395.597999999998</v>
      </c>
      <c r="E16" s="287">
        <v>315412.68699999998</v>
      </c>
      <c r="F16" s="286">
        <v>332004.59899999999</v>
      </c>
      <c r="G16" s="287">
        <v>340772.91800000001</v>
      </c>
      <c r="H16" s="286">
        <v>374684.58199999999</v>
      </c>
      <c r="I16" s="287">
        <v>5550.1779999999999</v>
      </c>
      <c r="J16" s="286">
        <v>7814.85</v>
      </c>
      <c r="K16" s="287">
        <v>24087.434000000001</v>
      </c>
      <c r="L16" s="286">
        <v>33538.877999999997</v>
      </c>
      <c r="M16" s="287">
        <v>26806.111000000001</v>
      </c>
      <c r="N16" s="288">
        <v>24710.817999999999</v>
      </c>
      <c r="O16" s="265">
        <v>66988.869000000006</v>
      </c>
      <c r="P16" s="264">
        <v>69580.747999999992</v>
      </c>
      <c r="Q16" s="263">
        <v>291325.25299999997</v>
      </c>
      <c r="R16" s="264">
        <v>298465.72100000002</v>
      </c>
    </row>
    <row r="17" spans="1:18" ht="12.75" customHeight="1" x14ac:dyDescent="0.2">
      <c r="A17" s="412" t="s">
        <v>96</v>
      </c>
      <c r="B17" s="413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97</v>
      </c>
      <c r="B18" s="200" t="s">
        <v>98</v>
      </c>
      <c r="C18" s="285">
        <v>94291.792000000001</v>
      </c>
      <c r="D18" s="402">
        <v>110932.65300000001</v>
      </c>
      <c r="E18" s="287">
        <v>410432.35600000003</v>
      </c>
      <c r="F18" s="286">
        <v>474463.54</v>
      </c>
      <c r="G18" s="287">
        <v>121096.465</v>
      </c>
      <c r="H18" s="286">
        <v>130122.32</v>
      </c>
      <c r="I18" s="287">
        <v>179109.97399999999</v>
      </c>
      <c r="J18" s="286">
        <v>182635.402</v>
      </c>
      <c r="K18" s="287">
        <v>779088.027</v>
      </c>
      <c r="L18" s="286">
        <v>781348.4</v>
      </c>
      <c r="M18" s="287">
        <v>288216.32000000001</v>
      </c>
      <c r="N18" s="288">
        <v>293729.06800000003</v>
      </c>
      <c r="O18" s="289">
        <v>-84818.181999999986</v>
      </c>
      <c r="P18" s="286">
        <v>-71702.748999999996</v>
      </c>
      <c r="Q18" s="287">
        <v>-368655.67099999997</v>
      </c>
      <c r="R18" s="286">
        <v>-306884.86000000004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135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0"/>
  <sheetViews>
    <sheetView zoomScaleNormal="100" workbookViewId="0">
      <selection activeCell="H2" sqref="H2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156</v>
      </c>
      <c r="B5" s="208"/>
      <c r="C5" s="208"/>
      <c r="D5" s="208"/>
      <c r="E5" s="208"/>
      <c r="F5" s="208"/>
      <c r="G5" s="208"/>
      <c r="J5" s="208" t="s">
        <v>156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154</v>
      </c>
      <c r="B7" s="214"/>
      <c r="C7" s="215"/>
      <c r="D7" s="216"/>
      <c r="E7" s="217" t="s">
        <v>155</v>
      </c>
      <c r="F7" s="214"/>
      <c r="G7" s="215"/>
      <c r="H7" s="218"/>
      <c r="J7" s="213" t="s">
        <v>154</v>
      </c>
      <c r="K7" s="214"/>
      <c r="L7" s="215"/>
      <c r="M7" s="216"/>
      <c r="N7" s="217" t="s">
        <v>155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290" t="s">
        <v>20</v>
      </c>
      <c r="B9" s="291">
        <v>72539.047000000006</v>
      </c>
      <c r="C9" s="226">
        <v>315412.68699999998</v>
      </c>
      <c r="D9" s="227">
        <v>340772.91800000001</v>
      </c>
      <c r="E9" s="228" t="s">
        <v>20</v>
      </c>
      <c r="F9" s="229">
        <v>77395.597999999998</v>
      </c>
      <c r="G9" s="230">
        <v>332004.59899999999</v>
      </c>
      <c r="H9" s="227">
        <v>374684.58199999999</v>
      </c>
      <c r="J9" s="352" t="s">
        <v>20</v>
      </c>
      <c r="K9" s="357">
        <v>5550.1779999999999</v>
      </c>
      <c r="L9" s="361">
        <v>24087.434000000001</v>
      </c>
      <c r="M9" s="355">
        <v>26806.111000000001</v>
      </c>
      <c r="N9" s="356" t="s">
        <v>20</v>
      </c>
      <c r="O9" s="357">
        <v>7814.85</v>
      </c>
      <c r="P9" s="361">
        <v>33538.877999999997</v>
      </c>
      <c r="Q9" s="355">
        <v>24710.817999999999</v>
      </c>
    </row>
    <row r="10" spans="1:18" s="209" customFormat="1" x14ac:dyDescent="0.2">
      <c r="A10" s="231" t="s">
        <v>107</v>
      </c>
      <c r="B10" s="232">
        <v>19609.966</v>
      </c>
      <c r="C10" s="233">
        <v>85136.16</v>
      </c>
      <c r="D10" s="232">
        <v>93384.485000000001</v>
      </c>
      <c r="E10" s="234" t="s">
        <v>107</v>
      </c>
      <c r="F10" s="235">
        <v>22708.432000000001</v>
      </c>
      <c r="G10" s="236">
        <v>97553.705000000002</v>
      </c>
      <c r="H10" s="237">
        <v>113349.29300000001</v>
      </c>
      <c r="J10" s="324" t="s">
        <v>107</v>
      </c>
      <c r="K10" s="325">
        <v>2477.5349999999999</v>
      </c>
      <c r="L10" s="326">
        <v>10729.458000000001</v>
      </c>
      <c r="M10" s="346">
        <v>10600.162</v>
      </c>
      <c r="N10" s="359" t="s">
        <v>107</v>
      </c>
      <c r="O10" s="327">
        <v>7277.4290000000001</v>
      </c>
      <c r="P10" s="328">
        <v>31249.319</v>
      </c>
      <c r="Q10" s="329">
        <v>21585.428</v>
      </c>
    </row>
    <row r="11" spans="1:18" s="209" customFormat="1" x14ac:dyDescent="0.2">
      <c r="A11" s="238" t="s">
        <v>106</v>
      </c>
      <c r="B11" s="239">
        <v>11420.278</v>
      </c>
      <c r="C11" s="240">
        <v>49688.612999999998</v>
      </c>
      <c r="D11" s="239">
        <v>55782.523000000001</v>
      </c>
      <c r="E11" s="241" t="s">
        <v>106</v>
      </c>
      <c r="F11" s="242">
        <v>11915.761</v>
      </c>
      <c r="G11" s="243">
        <v>50894.455999999998</v>
      </c>
      <c r="H11" s="244">
        <v>58448.065999999999</v>
      </c>
      <c r="J11" s="238" t="s">
        <v>111</v>
      </c>
      <c r="K11" s="239">
        <v>2289.25</v>
      </c>
      <c r="L11" s="240">
        <v>9924.8690000000006</v>
      </c>
      <c r="M11" s="307">
        <v>12454.297</v>
      </c>
      <c r="N11" s="360" t="s">
        <v>111</v>
      </c>
      <c r="O11" s="242">
        <v>492.32799999999997</v>
      </c>
      <c r="P11" s="292">
        <v>2094.6869999999999</v>
      </c>
      <c r="Q11" s="244">
        <v>2924.29</v>
      </c>
    </row>
    <row r="12" spans="1:18" s="209" customFormat="1" x14ac:dyDescent="0.2">
      <c r="A12" s="238" t="s">
        <v>108</v>
      </c>
      <c r="B12" s="239">
        <v>9257.2510000000002</v>
      </c>
      <c r="C12" s="240">
        <v>40227.667000000001</v>
      </c>
      <c r="D12" s="239">
        <v>45248.678</v>
      </c>
      <c r="E12" s="241" t="s">
        <v>143</v>
      </c>
      <c r="F12" s="242">
        <v>10956.588</v>
      </c>
      <c r="G12" s="243">
        <v>47025.777000000002</v>
      </c>
      <c r="H12" s="244">
        <v>52920.417000000001</v>
      </c>
      <c r="J12" s="238" t="s">
        <v>112</v>
      </c>
      <c r="K12" s="239">
        <v>453.01299999999998</v>
      </c>
      <c r="L12" s="240">
        <v>1987.453</v>
      </c>
      <c r="M12" s="307">
        <v>1959.16</v>
      </c>
      <c r="N12" s="360" t="s">
        <v>109</v>
      </c>
      <c r="O12" s="242">
        <v>29.99</v>
      </c>
      <c r="P12" s="292">
        <v>130.137</v>
      </c>
      <c r="Q12" s="244">
        <v>151.82</v>
      </c>
    </row>
    <row r="13" spans="1:18" s="209" customFormat="1" x14ac:dyDescent="0.2">
      <c r="A13" s="238" t="s">
        <v>143</v>
      </c>
      <c r="B13" s="239">
        <v>7645.8280000000004</v>
      </c>
      <c r="C13" s="240">
        <v>33217.067000000003</v>
      </c>
      <c r="D13" s="239">
        <v>35622.947999999997</v>
      </c>
      <c r="E13" s="241" t="s">
        <v>114</v>
      </c>
      <c r="F13" s="242">
        <v>8137.7520000000004</v>
      </c>
      <c r="G13" s="243">
        <v>34943.146999999997</v>
      </c>
      <c r="H13" s="244">
        <v>33833.472999999998</v>
      </c>
      <c r="J13" s="238" t="s">
        <v>109</v>
      </c>
      <c r="K13" s="239">
        <v>316.64299999999997</v>
      </c>
      <c r="L13" s="240">
        <v>1386.672</v>
      </c>
      <c r="M13" s="307">
        <v>1704.3520000000001</v>
      </c>
      <c r="N13" s="360" t="s">
        <v>112</v>
      </c>
      <c r="O13" s="242">
        <v>15.103</v>
      </c>
      <c r="P13" s="292">
        <v>64.734999999999999</v>
      </c>
      <c r="Q13" s="244">
        <v>49.28</v>
      </c>
    </row>
    <row r="14" spans="1:18" s="209" customFormat="1" ht="13.5" thickBot="1" x14ac:dyDescent="0.25">
      <c r="A14" s="238" t="s">
        <v>119</v>
      </c>
      <c r="B14" s="239">
        <v>6701.2219999999998</v>
      </c>
      <c r="C14" s="240">
        <v>29113.797999999999</v>
      </c>
      <c r="D14" s="239">
        <v>32215.599999999999</v>
      </c>
      <c r="E14" s="241" t="s">
        <v>108</v>
      </c>
      <c r="F14" s="242">
        <v>8069.57</v>
      </c>
      <c r="G14" s="243">
        <v>34664.366000000002</v>
      </c>
      <c r="H14" s="244">
        <v>38632.862000000001</v>
      </c>
      <c r="J14" s="366" t="s">
        <v>119</v>
      </c>
      <c r="K14" s="367">
        <v>13.737</v>
      </c>
      <c r="L14" s="371">
        <v>58.981999999999999</v>
      </c>
      <c r="M14" s="368">
        <v>88.14</v>
      </c>
      <c r="N14" s="380"/>
      <c r="O14" s="369"/>
      <c r="P14" s="372"/>
      <c r="Q14" s="370"/>
    </row>
    <row r="15" spans="1:18" s="209" customFormat="1" x14ac:dyDescent="0.2">
      <c r="A15" s="245" t="s">
        <v>114</v>
      </c>
      <c r="B15" s="246">
        <v>6175.8289999999997</v>
      </c>
      <c r="C15" s="247">
        <v>26901.103999999999</v>
      </c>
      <c r="D15" s="246">
        <v>25766.817999999999</v>
      </c>
      <c r="E15" s="248" t="s">
        <v>110</v>
      </c>
      <c r="F15" s="249">
        <v>5992.6469999999999</v>
      </c>
      <c r="G15" s="250">
        <v>25765.905999999999</v>
      </c>
      <c r="H15" s="251">
        <v>29019.223000000002</v>
      </c>
      <c r="J15" s="316"/>
      <c r="K15" s="331"/>
      <c r="L15" s="331"/>
      <c r="M15" s="331"/>
      <c r="N15" s="316"/>
      <c r="O15" s="317"/>
      <c r="P15" s="317"/>
      <c r="Q15" s="317"/>
    </row>
    <row r="16" spans="1:18" s="209" customFormat="1" x14ac:dyDescent="0.2">
      <c r="A16" s="245" t="s">
        <v>110</v>
      </c>
      <c r="B16" s="246">
        <v>3904.6610000000001</v>
      </c>
      <c r="C16" s="247">
        <v>16973.807000000001</v>
      </c>
      <c r="D16" s="246">
        <v>18798.466</v>
      </c>
      <c r="E16" s="248" t="s">
        <v>119</v>
      </c>
      <c r="F16" s="249">
        <v>4548.3379999999997</v>
      </c>
      <c r="G16" s="250">
        <v>19539.197</v>
      </c>
      <c r="H16" s="251">
        <v>23483.655999999999</v>
      </c>
      <c r="J16" s="316"/>
      <c r="K16" s="331"/>
      <c r="L16" s="331"/>
      <c r="M16" s="331"/>
      <c r="N16" s="316"/>
      <c r="O16" s="317"/>
      <c r="P16" s="317"/>
      <c r="Q16" s="317"/>
    </row>
    <row r="17" spans="1:17" ht="13.5" thickBot="1" x14ac:dyDescent="0.25">
      <c r="A17" s="252" t="s">
        <v>109</v>
      </c>
      <c r="B17" s="253">
        <v>2075.6579999999999</v>
      </c>
      <c r="C17" s="254">
        <v>9000.0329999999994</v>
      </c>
      <c r="D17" s="253">
        <v>9828.9320000000007</v>
      </c>
      <c r="E17" s="255" t="s">
        <v>124</v>
      </c>
      <c r="F17" s="256">
        <v>1933.9659999999999</v>
      </c>
      <c r="G17" s="257">
        <v>8193.2839999999997</v>
      </c>
      <c r="H17" s="258">
        <v>9895.6029999999992</v>
      </c>
      <c r="I17" s="321"/>
      <c r="J17" s="316"/>
      <c r="K17" s="331"/>
      <c r="L17" s="331"/>
      <c r="M17" s="331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116</v>
      </c>
      <c r="B20" s="208"/>
      <c r="C20" s="208"/>
      <c r="D20" s="208"/>
      <c r="E20" s="208"/>
      <c r="F20" s="208"/>
      <c r="G20" s="208"/>
      <c r="J20" s="208" t="s">
        <v>117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156</v>
      </c>
      <c r="B21" s="208"/>
      <c r="C21" s="208"/>
      <c r="D21" s="208"/>
      <c r="E21" s="208"/>
      <c r="F21" s="208"/>
      <c r="G21" s="208"/>
      <c r="J21" s="208" t="s">
        <v>156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154</v>
      </c>
      <c r="B23" s="214"/>
      <c r="C23" s="215"/>
      <c r="D23" s="216"/>
      <c r="E23" s="217" t="s">
        <v>155</v>
      </c>
      <c r="F23" s="214"/>
      <c r="G23" s="215"/>
      <c r="H23" s="218"/>
      <c r="J23" s="213" t="s">
        <v>154</v>
      </c>
      <c r="K23" s="214"/>
      <c r="L23" s="215"/>
      <c r="M23" s="216"/>
      <c r="N23" s="217" t="s">
        <v>155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52" t="s">
        <v>20</v>
      </c>
      <c r="B25" s="353">
        <v>5527.28</v>
      </c>
      <c r="C25" s="354">
        <v>24041.503000000001</v>
      </c>
      <c r="D25" s="355">
        <v>15443.781000000001</v>
      </c>
      <c r="E25" s="356" t="s">
        <v>20</v>
      </c>
      <c r="F25" s="357">
        <v>12073.183000000001</v>
      </c>
      <c r="G25" s="358">
        <v>52113.578999999998</v>
      </c>
      <c r="H25" s="355">
        <v>31547.791000000001</v>
      </c>
      <c r="J25" s="290" t="s">
        <v>20</v>
      </c>
      <c r="K25" s="291">
        <v>532235.147</v>
      </c>
      <c r="L25" s="226">
        <v>2321069.8530000001</v>
      </c>
      <c r="M25" s="227">
        <v>1550267.9040000001</v>
      </c>
      <c r="N25" s="228" t="s">
        <v>20</v>
      </c>
      <c r="O25" s="229">
        <v>554649.96799999999</v>
      </c>
      <c r="P25" s="230">
        <v>2377344.6340000001</v>
      </c>
      <c r="Q25" s="227">
        <v>1632855.763</v>
      </c>
    </row>
    <row r="26" spans="1:17" s="209" customFormat="1" x14ac:dyDescent="0.2">
      <c r="A26" s="324" t="s">
        <v>113</v>
      </c>
      <c r="B26" s="325">
        <v>2788.0639999999999</v>
      </c>
      <c r="C26" s="326">
        <v>12138.871999999999</v>
      </c>
      <c r="D26" s="346">
        <v>7947.98</v>
      </c>
      <c r="E26" s="359" t="s">
        <v>125</v>
      </c>
      <c r="F26" s="327">
        <v>3484.6590000000001</v>
      </c>
      <c r="G26" s="328">
        <v>15148.271000000001</v>
      </c>
      <c r="H26" s="329">
        <v>8197.1949999999997</v>
      </c>
      <c r="J26" s="231" t="s">
        <v>118</v>
      </c>
      <c r="K26" s="232">
        <v>350573.027</v>
      </c>
      <c r="L26" s="233">
        <v>1531405.56</v>
      </c>
      <c r="M26" s="232">
        <v>1043813.72</v>
      </c>
      <c r="N26" s="234" t="s">
        <v>118</v>
      </c>
      <c r="O26" s="235">
        <v>406857.73200000002</v>
      </c>
      <c r="P26" s="236">
        <v>1743854.8540000001</v>
      </c>
      <c r="Q26" s="237">
        <v>1212697.4550000001</v>
      </c>
    </row>
    <row r="27" spans="1:17" s="209" customFormat="1" x14ac:dyDescent="0.2">
      <c r="A27" s="238" t="s">
        <v>109</v>
      </c>
      <c r="B27" s="239">
        <v>1706.82</v>
      </c>
      <c r="C27" s="240">
        <v>7420.33</v>
      </c>
      <c r="D27" s="307">
        <v>4814</v>
      </c>
      <c r="E27" s="360" t="s">
        <v>113</v>
      </c>
      <c r="F27" s="242">
        <v>3275.0770000000002</v>
      </c>
      <c r="G27" s="292">
        <v>14188.482</v>
      </c>
      <c r="H27" s="244">
        <v>9529.8680000000004</v>
      </c>
      <c r="J27" s="238" t="s">
        <v>129</v>
      </c>
      <c r="K27" s="239">
        <v>99178.290999999997</v>
      </c>
      <c r="L27" s="240">
        <v>432037.34100000001</v>
      </c>
      <c r="M27" s="239">
        <v>283035.32500000001</v>
      </c>
      <c r="N27" s="241" t="s">
        <v>129</v>
      </c>
      <c r="O27" s="242">
        <v>88972.994999999995</v>
      </c>
      <c r="P27" s="243">
        <v>380261.25799999997</v>
      </c>
      <c r="Q27" s="244">
        <v>264483.59600000002</v>
      </c>
    </row>
    <row r="28" spans="1:17" s="209" customFormat="1" x14ac:dyDescent="0.2">
      <c r="A28" s="238" t="s">
        <v>112</v>
      </c>
      <c r="B28" s="239">
        <v>461.803</v>
      </c>
      <c r="C28" s="240">
        <v>2005.0119999999999</v>
      </c>
      <c r="D28" s="307">
        <v>1262.251</v>
      </c>
      <c r="E28" s="360" t="s">
        <v>109</v>
      </c>
      <c r="F28" s="242">
        <v>2293.5169999999998</v>
      </c>
      <c r="G28" s="292">
        <v>9790.6299999999992</v>
      </c>
      <c r="H28" s="244">
        <v>6229.0249999999996</v>
      </c>
      <c r="J28" s="238" t="s">
        <v>123</v>
      </c>
      <c r="K28" s="239">
        <v>32499.911</v>
      </c>
      <c r="L28" s="240">
        <v>140846.70199999999</v>
      </c>
      <c r="M28" s="239">
        <v>93858.18</v>
      </c>
      <c r="N28" s="241" t="s">
        <v>107</v>
      </c>
      <c r="O28" s="242">
        <v>17237.005000000001</v>
      </c>
      <c r="P28" s="243">
        <v>74425.649000000005</v>
      </c>
      <c r="Q28" s="244">
        <v>47983.449000000001</v>
      </c>
    </row>
    <row r="29" spans="1:17" s="209" customFormat="1" x14ac:dyDescent="0.2">
      <c r="A29" s="238" t="s">
        <v>119</v>
      </c>
      <c r="B29" s="239">
        <v>303.98500000000001</v>
      </c>
      <c r="C29" s="240">
        <v>1318.0740000000001</v>
      </c>
      <c r="D29" s="307">
        <v>912.245</v>
      </c>
      <c r="E29" s="360" t="s">
        <v>138</v>
      </c>
      <c r="F29" s="242">
        <v>1229.78</v>
      </c>
      <c r="G29" s="292">
        <v>5350.8670000000002</v>
      </c>
      <c r="H29" s="244">
        <v>3219.3</v>
      </c>
      <c r="J29" s="238" t="s">
        <v>143</v>
      </c>
      <c r="K29" s="239">
        <v>16587.524000000001</v>
      </c>
      <c r="L29" s="240">
        <v>72426.400999999998</v>
      </c>
      <c r="M29" s="239">
        <v>22516.440999999999</v>
      </c>
      <c r="N29" s="241" t="s">
        <v>123</v>
      </c>
      <c r="O29" s="242">
        <v>10900.606</v>
      </c>
      <c r="P29" s="243">
        <v>46550.247000000003</v>
      </c>
      <c r="Q29" s="244">
        <v>24907.64</v>
      </c>
    </row>
    <row r="30" spans="1:17" s="209" customFormat="1" x14ac:dyDescent="0.2">
      <c r="A30" s="238" t="s">
        <v>111</v>
      </c>
      <c r="B30" s="239">
        <v>231.07400000000001</v>
      </c>
      <c r="C30" s="240">
        <v>1003.2329999999999</v>
      </c>
      <c r="D30" s="307">
        <v>418</v>
      </c>
      <c r="E30" s="360" t="s">
        <v>111</v>
      </c>
      <c r="F30" s="242">
        <v>889.00599999999997</v>
      </c>
      <c r="G30" s="292">
        <v>3794.9850000000001</v>
      </c>
      <c r="H30" s="244">
        <v>1584.155</v>
      </c>
      <c r="J30" s="238" t="s">
        <v>137</v>
      </c>
      <c r="K30" s="239">
        <v>12904.6</v>
      </c>
      <c r="L30" s="240">
        <v>56329.830999999998</v>
      </c>
      <c r="M30" s="239">
        <v>42153.432000000001</v>
      </c>
      <c r="N30" s="241" t="s">
        <v>133</v>
      </c>
      <c r="O30" s="242">
        <v>9999.2160000000003</v>
      </c>
      <c r="P30" s="243">
        <v>44158.063000000002</v>
      </c>
      <c r="Q30" s="244">
        <v>27769.185000000001</v>
      </c>
    </row>
    <row r="31" spans="1:17" x14ac:dyDescent="0.2">
      <c r="A31" s="377" t="s">
        <v>107</v>
      </c>
      <c r="B31" s="373">
        <v>20.666</v>
      </c>
      <c r="C31" s="374">
        <v>90.799000000000007</v>
      </c>
      <c r="D31" s="381">
        <v>75.98</v>
      </c>
      <c r="E31" s="379" t="s">
        <v>119</v>
      </c>
      <c r="F31" s="375">
        <v>494.54199999999997</v>
      </c>
      <c r="G31" s="376">
        <v>2109.85</v>
      </c>
      <c r="H31" s="378">
        <v>1090.854</v>
      </c>
      <c r="I31" s="209"/>
      <c r="J31" s="245" t="s">
        <v>133</v>
      </c>
      <c r="K31" s="246">
        <v>10633.011</v>
      </c>
      <c r="L31" s="247">
        <v>45172.241999999998</v>
      </c>
      <c r="M31" s="246">
        <v>33187.976999999999</v>
      </c>
      <c r="N31" s="248" t="s">
        <v>146</v>
      </c>
      <c r="O31" s="249">
        <v>6687.8829999999998</v>
      </c>
      <c r="P31" s="250">
        <v>28425.647000000001</v>
      </c>
      <c r="Q31" s="251">
        <v>16533.768</v>
      </c>
    </row>
    <row r="32" spans="1:17" s="209" customFormat="1" x14ac:dyDescent="0.2">
      <c r="A32" s="377" t="s">
        <v>123</v>
      </c>
      <c r="B32" s="373">
        <v>12.535</v>
      </c>
      <c r="C32" s="374">
        <v>55.034999999999997</v>
      </c>
      <c r="D32" s="381">
        <v>11.5</v>
      </c>
      <c r="E32" s="379" t="s">
        <v>107</v>
      </c>
      <c r="F32" s="375">
        <v>298.113</v>
      </c>
      <c r="G32" s="376">
        <v>1269.02</v>
      </c>
      <c r="H32" s="378">
        <v>1303.9580000000001</v>
      </c>
      <c r="J32" s="245" t="s">
        <v>111</v>
      </c>
      <c r="K32" s="246">
        <v>4260.6180000000004</v>
      </c>
      <c r="L32" s="247">
        <v>18484.439999999999</v>
      </c>
      <c r="M32" s="246">
        <v>15996.264999999999</v>
      </c>
      <c r="N32" s="248" t="s">
        <v>157</v>
      </c>
      <c r="O32" s="249">
        <v>4830.6679999999997</v>
      </c>
      <c r="P32" s="250">
        <v>20298.671999999999</v>
      </c>
      <c r="Q32" s="251">
        <v>16101.19</v>
      </c>
    </row>
    <row r="33" spans="1:17" s="209" customFormat="1" ht="13.5" thickBot="1" x14ac:dyDescent="0.25">
      <c r="A33" s="382" t="s">
        <v>147</v>
      </c>
      <c r="B33" s="367">
        <v>2.0310000000000001</v>
      </c>
      <c r="C33" s="371">
        <v>8.8290000000000006</v>
      </c>
      <c r="D33" s="368">
        <v>1.5</v>
      </c>
      <c r="E33" s="380" t="s">
        <v>143</v>
      </c>
      <c r="F33" s="369">
        <v>75.311999999999998</v>
      </c>
      <c r="G33" s="372">
        <v>319.64</v>
      </c>
      <c r="H33" s="370">
        <v>304.87299999999999</v>
      </c>
      <c r="J33" s="252" t="s">
        <v>106</v>
      </c>
      <c r="K33" s="253">
        <v>2107.556</v>
      </c>
      <c r="L33" s="254">
        <v>9161.6039999999994</v>
      </c>
      <c r="M33" s="253">
        <v>2387.62</v>
      </c>
      <c r="N33" s="255" t="s">
        <v>143</v>
      </c>
      <c r="O33" s="256">
        <v>3693.4119999999998</v>
      </c>
      <c r="P33" s="257">
        <v>15878.681</v>
      </c>
      <c r="Q33" s="258">
        <v>9758.57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120</v>
      </c>
      <c r="B36" s="208"/>
      <c r="C36" s="208"/>
      <c r="D36" s="208"/>
      <c r="E36" s="208"/>
      <c r="F36" s="208"/>
      <c r="G36" s="208"/>
      <c r="J36" s="208" t="s">
        <v>121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156</v>
      </c>
      <c r="B37" s="208"/>
      <c r="C37" s="208"/>
      <c r="D37" s="208"/>
      <c r="E37" s="208"/>
      <c r="F37" s="208"/>
      <c r="G37" s="208"/>
      <c r="J37" s="208" t="s">
        <v>156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154</v>
      </c>
      <c r="B39" s="214"/>
      <c r="C39" s="215"/>
      <c r="D39" s="216"/>
      <c r="E39" s="217" t="s">
        <v>155</v>
      </c>
      <c r="F39" s="214"/>
      <c r="G39" s="215"/>
      <c r="H39" s="218"/>
      <c r="J39" s="213" t="s">
        <v>154</v>
      </c>
      <c r="K39" s="214"/>
      <c r="L39" s="215"/>
      <c r="M39" s="216"/>
      <c r="N39" s="217" t="s">
        <v>155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290" t="s">
        <v>20</v>
      </c>
      <c r="B41" s="291">
        <v>34812.271999999997</v>
      </c>
      <c r="C41" s="226">
        <v>151745.87100000001</v>
      </c>
      <c r="D41" s="227">
        <v>136169.38200000001</v>
      </c>
      <c r="E41" s="228" t="s">
        <v>20</v>
      </c>
      <c r="F41" s="229">
        <v>43473.184999999998</v>
      </c>
      <c r="G41" s="230">
        <v>186116.462</v>
      </c>
      <c r="H41" s="227">
        <v>121418.838</v>
      </c>
      <c r="J41" s="290" t="s">
        <v>20</v>
      </c>
      <c r="K41" s="291">
        <v>18623.812000000002</v>
      </c>
      <c r="L41" s="226">
        <v>81049.210000000006</v>
      </c>
      <c r="M41" s="227">
        <v>25502.633999999998</v>
      </c>
      <c r="N41" s="228" t="s">
        <v>20</v>
      </c>
      <c r="O41" s="229">
        <v>21082.937999999998</v>
      </c>
      <c r="P41" s="230">
        <v>90270.870999999999</v>
      </c>
      <c r="Q41" s="227">
        <v>28411.439999999999</v>
      </c>
    </row>
    <row r="42" spans="1:17" s="209" customFormat="1" x14ac:dyDescent="0.2">
      <c r="A42" s="231" t="s">
        <v>122</v>
      </c>
      <c r="B42" s="232">
        <v>13525.375</v>
      </c>
      <c r="C42" s="233">
        <v>58947.682999999997</v>
      </c>
      <c r="D42" s="232">
        <v>47770.097999999998</v>
      </c>
      <c r="E42" s="234" t="s">
        <v>123</v>
      </c>
      <c r="F42" s="235">
        <v>6480.58</v>
      </c>
      <c r="G42" s="236">
        <v>27640.624</v>
      </c>
      <c r="H42" s="237">
        <v>10225.5</v>
      </c>
      <c r="J42" s="231" t="s">
        <v>106</v>
      </c>
      <c r="K42" s="232">
        <v>6978.1149999999998</v>
      </c>
      <c r="L42" s="233">
        <v>30346.456999999999</v>
      </c>
      <c r="M42" s="232">
        <v>6988.5929999999998</v>
      </c>
      <c r="N42" s="234" t="s">
        <v>106</v>
      </c>
      <c r="O42" s="235">
        <v>7691.0559999999996</v>
      </c>
      <c r="P42" s="236">
        <v>32875.097000000002</v>
      </c>
      <c r="Q42" s="237">
        <v>8142.7219999999998</v>
      </c>
    </row>
    <row r="43" spans="1:17" s="209" customFormat="1" x14ac:dyDescent="0.2">
      <c r="A43" s="238" t="s">
        <v>134</v>
      </c>
      <c r="B43" s="239">
        <v>2277.5880000000002</v>
      </c>
      <c r="C43" s="240">
        <v>9959.39</v>
      </c>
      <c r="D43" s="239">
        <v>4759.4920000000002</v>
      </c>
      <c r="E43" s="241" t="s">
        <v>122</v>
      </c>
      <c r="F43" s="242">
        <v>4837.4409999999998</v>
      </c>
      <c r="G43" s="243">
        <v>20755.816999999999</v>
      </c>
      <c r="H43" s="244">
        <v>18995.242999999999</v>
      </c>
      <c r="J43" s="238" t="s">
        <v>115</v>
      </c>
      <c r="K43" s="239">
        <v>3743.5439999999999</v>
      </c>
      <c r="L43" s="240">
        <v>16320.319</v>
      </c>
      <c r="M43" s="239">
        <v>5287.1469999999999</v>
      </c>
      <c r="N43" s="241" t="s">
        <v>114</v>
      </c>
      <c r="O43" s="242">
        <v>4149.2539999999999</v>
      </c>
      <c r="P43" s="243">
        <v>17746.115000000002</v>
      </c>
      <c r="Q43" s="244">
        <v>4375.5079999999998</v>
      </c>
    </row>
    <row r="44" spans="1:17" s="209" customFormat="1" x14ac:dyDescent="0.2">
      <c r="A44" s="238" t="s">
        <v>123</v>
      </c>
      <c r="B44" s="239">
        <v>2240.9430000000002</v>
      </c>
      <c r="C44" s="240">
        <v>9784.49</v>
      </c>
      <c r="D44" s="239">
        <v>3377.0410000000002</v>
      </c>
      <c r="E44" s="241" t="s">
        <v>143</v>
      </c>
      <c r="F44" s="242">
        <v>3630.5439999999999</v>
      </c>
      <c r="G44" s="243">
        <v>15568.924999999999</v>
      </c>
      <c r="H44" s="244">
        <v>7591.2979999999998</v>
      </c>
      <c r="J44" s="238" t="s">
        <v>107</v>
      </c>
      <c r="K44" s="239">
        <v>3023.1320000000001</v>
      </c>
      <c r="L44" s="240">
        <v>13099.54</v>
      </c>
      <c r="M44" s="239">
        <v>3702.9490000000001</v>
      </c>
      <c r="N44" s="241" t="s">
        <v>115</v>
      </c>
      <c r="O44" s="242">
        <v>3252.857</v>
      </c>
      <c r="P44" s="243">
        <v>13969.276</v>
      </c>
      <c r="Q44" s="244">
        <v>4367.6790000000001</v>
      </c>
    </row>
    <row r="45" spans="1:17" s="209" customFormat="1" x14ac:dyDescent="0.2">
      <c r="A45" s="238" t="s">
        <v>124</v>
      </c>
      <c r="B45" s="239">
        <v>2058.6350000000002</v>
      </c>
      <c r="C45" s="240">
        <v>8955.5830000000005</v>
      </c>
      <c r="D45" s="239">
        <v>18824.124</v>
      </c>
      <c r="E45" s="241" t="s">
        <v>107</v>
      </c>
      <c r="F45" s="242">
        <v>3211.0079999999998</v>
      </c>
      <c r="G45" s="243">
        <v>13738.546</v>
      </c>
      <c r="H45" s="244">
        <v>10227.584000000001</v>
      </c>
      <c r="J45" s="238" t="s">
        <v>114</v>
      </c>
      <c r="K45" s="239">
        <v>1984.66</v>
      </c>
      <c r="L45" s="240">
        <v>8680.8279999999995</v>
      </c>
      <c r="M45" s="239">
        <v>2245.9270000000001</v>
      </c>
      <c r="N45" s="241" t="s">
        <v>107</v>
      </c>
      <c r="O45" s="242">
        <v>2329.3580000000002</v>
      </c>
      <c r="P45" s="243">
        <v>9953.9179999999997</v>
      </c>
      <c r="Q45" s="244">
        <v>3641.9589999999998</v>
      </c>
    </row>
    <row r="46" spans="1:17" s="209" customFormat="1" x14ac:dyDescent="0.2">
      <c r="A46" s="238" t="s">
        <v>143</v>
      </c>
      <c r="B46" s="239">
        <v>1870.3119999999999</v>
      </c>
      <c r="C46" s="240">
        <v>8152.7370000000001</v>
      </c>
      <c r="D46" s="239">
        <v>10376.880999999999</v>
      </c>
      <c r="E46" s="241" t="s">
        <v>114</v>
      </c>
      <c r="F46" s="242">
        <v>3174.357</v>
      </c>
      <c r="G46" s="243">
        <v>13578.03</v>
      </c>
      <c r="H46" s="244">
        <v>4409.4359999999997</v>
      </c>
      <c r="J46" s="238" t="s">
        <v>143</v>
      </c>
      <c r="K46" s="239">
        <v>1478.6679999999999</v>
      </c>
      <c r="L46" s="240">
        <v>6443.7219999999998</v>
      </c>
      <c r="M46" s="239">
        <v>2762.8710000000001</v>
      </c>
      <c r="N46" s="241" t="s">
        <v>147</v>
      </c>
      <c r="O46" s="242">
        <v>905.18600000000004</v>
      </c>
      <c r="P46" s="243">
        <v>3865.1129999999998</v>
      </c>
      <c r="Q46" s="244">
        <v>1439.181</v>
      </c>
    </row>
    <row r="47" spans="1:17" s="209" customFormat="1" x14ac:dyDescent="0.2">
      <c r="A47" s="245" t="s">
        <v>111</v>
      </c>
      <c r="B47" s="246">
        <v>1803.4459999999999</v>
      </c>
      <c r="C47" s="247">
        <v>7878.2889999999998</v>
      </c>
      <c r="D47" s="246">
        <v>3504.2220000000002</v>
      </c>
      <c r="E47" s="248" t="s">
        <v>124</v>
      </c>
      <c r="F47" s="249">
        <v>2970.4059999999999</v>
      </c>
      <c r="G47" s="250">
        <v>12705.716</v>
      </c>
      <c r="H47" s="251">
        <v>12488.424999999999</v>
      </c>
      <c r="J47" s="245" t="s">
        <v>119</v>
      </c>
      <c r="K47" s="246">
        <v>506.61</v>
      </c>
      <c r="L47" s="247">
        <v>2201.6179999999999</v>
      </c>
      <c r="M47" s="246">
        <v>1446.01</v>
      </c>
      <c r="N47" s="248" t="s">
        <v>143</v>
      </c>
      <c r="O47" s="249">
        <v>849.36900000000003</v>
      </c>
      <c r="P47" s="250">
        <v>3646.114</v>
      </c>
      <c r="Q47" s="251">
        <v>1989.5609999999999</v>
      </c>
    </row>
    <row r="48" spans="1:17" s="209" customFormat="1" x14ac:dyDescent="0.2">
      <c r="A48" s="245" t="s">
        <v>145</v>
      </c>
      <c r="B48" s="246">
        <v>1649.82</v>
      </c>
      <c r="C48" s="247">
        <v>7185.7309999999998</v>
      </c>
      <c r="D48" s="246">
        <v>7249.326</v>
      </c>
      <c r="E48" s="248" t="s">
        <v>144</v>
      </c>
      <c r="F48" s="249">
        <v>2669.3339999999998</v>
      </c>
      <c r="G48" s="250">
        <v>11472.634</v>
      </c>
      <c r="H48" s="251">
        <v>5777.5330000000004</v>
      </c>
      <c r="J48" s="245" t="s">
        <v>148</v>
      </c>
      <c r="K48" s="246">
        <v>229.27799999999999</v>
      </c>
      <c r="L48" s="247">
        <v>1007.378</v>
      </c>
      <c r="M48" s="246">
        <v>596.36400000000003</v>
      </c>
      <c r="N48" s="248" t="s">
        <v>119</v>
      </c>
      <c r="O48" s="249">
        <v>597.13499999999999</v>
      </c>
      <c r="P48" s="250">
        <v>2573.54</v>
      </c>
      <c r="Q48" s="251">
        <v>1606.5809999999999</v>
      </c>
    </row>
    <row r="49" spans="1:17" s="209" customFormat="1" ht="13.5" thickBot="1" x14ac:dyDescent="0.25">
      <c r="A49" s="252" t="s">
        <v>149</v>
      </c>
      <c r="B49" s="253">
        <v>1153.421</v>
      </c>
      <c r="C49" s="254">
        <v>5020.6480000000001</v>
      </c>
      <c r="D49" s="253">
        <v>8261.8639999999996</v>
      </c>
      <c r="E49" s="255" t="s">
        <v>145</v>
      </c>
      <c r="F49" s="256">
        <v>2408.84</v>
      </c>
      <c r="G49" s="257">
        <v>10294.697</v>
      </c>
      <c r="H49" s="258">
        <v>8885.26</v>
      </c>
      <c r="J49" s="252" t="s">
        <v>125</v>
      </c>
      <c r="K49" s="253">
        <v>156.44300000000001</v>
      </c>
      <c r="L49" s="254">
        <v>679.86699999999996</v>
      </c>
      <c r="M49" s="253">
        <v>187.542</v>
      </c>
      <c r="N49" s="255" t="s">
        <v>124</v>
      </c>
      <c r="O49" s="256">
        <v>494.30200000000002</v>
      </c>
      <c r="P49" s="257">
        <v>2132.8470000000002</v>
      </c>
      <c r="Q49" s="258">
        <v>787.76400000000001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126</v>
      </c>
      <c r="B52" s="208"/>
      <c r="C52" s="208"/>
      <c r="D52" s="208"/>
      <c r="E52" s="208"/>
      <c r="F52" s="208"/>
      <c r="G52" s="208"/>
      <c r="J52" s="208" t="s">
        <v>127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156</v>
      </c>
      <c r="B53" s="208"/>
      <c r="C53" s="208"/>
      <c r="D53" s="208"/>
      <c r="E53" s="208"/>
      <c r="F53" s="208"/>
      <c r="G53" s="208"/>
      <c r="J53" s="208" t="s">
        <v>156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154</v>
      </c>
      <c r="B55" s="311"/>
      <c r="C55" s="312"/>
      <c r="D55" s="313"/>
      <c r="E55" s="314" t="s">
        <v>155</v>
      </c>
      <c r="F55" s="311"/>
      <c r="G55" s="312"/>
      <c r="H55" s="315"/>
      <c r="J55" s="213" t="s">
        <v>154</v>
      </c>
      <c r="K55" s="214"/>
      <c r="L55" s="215"/>
      <c r="M55" s="216"/>
      <c r="N55" s="217" t="s">
        <v>155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23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52" t="s">
        <v>20</v>
      </c>
      <c r="B57" s="357">
        <v>2998.9070000000002</v>
      </c>
      <c r="C57" s="361">
        <v>13026.084999999999</v>
      </c>
      <c r="D57" s="355">
        <v>12314.102000000001</v>
      </c>
      <c r="E57" s="356" t="s">
        <v>20</v>
      </c>
      <c r="F57" s="357">
        <v>4078.5659999999998</v>
      </c>
      <c r="G57" s="361">
        <v>17318.968000000001</v>
      </c>
      <c r="H57" s="355">
        <v>19754.734</v>
      </c>
      <c r="J57" s="352" t="s">
        <v>20</v>
      </c>
      <c r="K57" s="353">
        <v>37727.379999999997</v>
      </c>
      <c r="L57" s="354">
        <v>164205.30100000001</v>
      </c>
      <c r="M57" s="355">
        <v>231322.033</v>
      </c>
      <c r="N57" s="356" t="s">
        <v>20</v>
      </c>
      <c r="O57" s="357">
        <v>47619.000999999997</v>
      </c>
      <c r="P57" s="358">
        <v>203611.76800000001</v>
      </c>
      <c r="Q57" s="355">
        <v>300312.71899999998</v>
      </c>
    </row>
    <row r="58" spans="1:17" s="209" customFormat="1" x14ac:dyDescent="0.2">
      <c r="A58" s="324" t="s">
        <v>107</v>
      </c>
      <c r="B58" s="325">
        <v>1962.4549999999999</v>
      </c>
      <c r="C58" s="326">
        <v>8525.4740000000002</v>
      </c>
      <c r="D58" s="346">
        <v>7550.92</v>
      </c>
      <c r="E58" s="359" t="s">
        <v>107</v>
      </c>
      <c r="F58" s="327">
        <v>2502.1179999999999</v>
      </c>
      <c r="G58" s="328">
        <v>10624.055</v>
      </c>
      <c r="H58" s="329">
        <v>11991.375</v>
      </c>
      <c r="J58" s="324" t="s">
        <v>111</v>
      </c>
      <c r="K58" s="325">
        <v>37200.951999999997</v>
      </c>
      <c r="L58" s="326">
        <v>161914.12899999999</v>
      </c>
      <c r="M58" s="346">
        <v>229637.76300000001</v>
      </c>
      <c r="N58" s="359" t="s">
        <v>111</v>
      </c>
      <c r="O58" s="327">
        <v>45457.934000000001</v>
      </c>
      <c r="P58" s="328">
        <v>194344.37</v>
      </c>
      <c r="Q58" s="329">
        <v>289670.40500000003</v>
      </c>
    </row>
    <row r="59" spans="1:17" s="209" customFormat="1" x14ac:dyDescent="0.2">
      <c r="A59" s="238" t="s">
        <v>119</v>
      </c>
      <c r="B59" s="239">
        <v>379.012</v>
      </c>
      <c r="C59" s="240">
        <v>1630.079</v>
      </c>
      <c r="D59" s="307">
        <v>1842.85</v>
      </c>
      <c r="E59" s="360" t="s">
        <v>119</v>
      </c>
      <c r="F59" s="242">
        <v>1396.86</v>
      </c>
      <c r="G59" s="292">
        <v>5926.0010000000002</v>
      </c>
      <c r="H59" s="244">
        <v>6897.1450000000004</v>
      </c>
      <c r="J59" s="238" t="s">
        <v>131</v>
      </c>
      <c r="K59" s="239">
        <v>379.57499999999999</v>
      </c>
      <c r="L59" s="240">
        <v>1649.731</v>
      </c>
      <c r="M59" s="307">
        <v>924</v>
      </c>
      <c r="N59" s="360" t="s">
        <v>113</v>
      </c>
      <c r="O59" s="242">
        <v>1559.652</v>
      </c>
      <c r="P59" s="292">
        <v>6703.4449999999997</v>
      </c>
      <c r="Q59" s="244">
        <v>9219.8230000000003</v>
      </c>
    </row>
    <row r="60" spans="1:17" s="209" customFormat="1" x14ac:dyDescent="0.2">
      <c r="A60" s="377" t="s">
        <v>109</v>
      </c>
      <c r="B60" s="373">
        <v>365.93099999999998</v>
      </c>
      <c r="C60" s="374">
        <v>1590.806</v>
      </c>
      <c r="D60" s="381">
        <v>1705.1780000000001</v>
      </c>
      <c r="E60" s="379" t="s">
        <v>109</v>
      </c>
      <c r="F60" s="375">
        <v>162.24700000000001</v>
      </c>
      <c r="G60" s="376">
        <v>694.303</v>
      </c>
      <c r="H60" s="378">
        <v>763.03399999999999</v>
      </c>
      <c r="J60" s="238" t="s">
        <v>113</v>
      </c>
      <c r="K60" s="239">
        <v>137.66200000000001</v>
      </c>
      <c r="L60" s="240">
        <v>601.55499999999995</v>
      </c>
      <c r="M60" s="307">
        <v>707.73</v>
      </c>
      <c r="N60" s="360" t="s">
        <v>131</v>
      </c>
      <c r="O60" s="242">
        <v>581.577</v>
      </c>
      <c r="P60" s="292">
        <v>2479.933</v>
      </c>
      <c r="Q60" s="244">
        <v>1409.3309999999999</v>
      </c>
    </row>
    <row r="61" spans="1:17" s="209" customFormat="1" ht="13.5" thickBot="1" x14ac:dyDescent="0.25">
      <c r="A61" s="366" t="s">
        <v>113</v>
      </c>
      <c r="B61" s="367">
        <v>291.50900000000001</v>
      </c>
      <c r="C61" s="371">
        <v>1279.7260000000001</v>
      </c>
      <c r="D61" s="368">
        <v>1215.154</v>
      </c>
      <c r="E61" s="380" t="s">
        <v>112</v>
      </c>
      <c r="F61" s="369">
        <v>17.341000000000001</v>
      </c>
      <c r="G61" s="372">
        <v>74.608999999999995</v>
      </c>
      <c r="H61" s="370">
        <v>103.18</v>
      </c>
      <c r="J61" s="252" t="s">
        <v>112</v>
      </c>
      <c r="K61" s="253">
        <v>6.1669999999999998</v>
      </c>
      <c r="L61" s="254">
        <v>26.997</v>
      </c>
      <c r="M61" s="364">
        <v>25.06</v>
      </c>
      <c r="N61" s="365" t="s">
        <v>151</v>
      </c>
      <c r="O61" s="256">
        <v>15.206</v>
      </c>
      <c r="P61" s="330">
        <v>64.539000000000001</v>
      </c>
      <c r="Q61" s="258">
        <v>3.16</v>
      </c>
    </row>
    <row r="62" spans="1:17" s="209" customFormat="1" x14ac:dyDescent="0.2">
      <c r="A62" s="348"/>
      <c r="B62" s="347"/>
      <c r="C62" s="347"/>
      <c r="D62" s="347"/>
      <c r="E62" s="225"/>
      <c r="F62" s="225"/>
      <c r="G62" s="225"/>
      <c r="H62" s="225"/>
      <c r="J62" s="316"/>
      <c r="K62" s="331"/>
      <c r="L62" s="331"/>
      <c r="M62" s="331"/>
      <c r="N62" s="316"/>
      <c r="O62" s="317"/>
      <c r="P62" s="317"/>
      <c r="Q62" s="317"/>
    </row>
    <row r="63" spans="1:17" s="209" customFormat="1" x14ac:dyDescent="0.2"/>
    <row r="64" spans="1:17" s="209" customFormat="1" x14ac:dyDescent="0.2">
      <c r="A64" s="208" t="s">
        <v>139</v>
      </c>
      <c r="B64" s="208"/>
      <c r="C64" s="208"/>
      <c r="D64" s="208"/>
      <c r="E64" s="208"/>
      <c r="F64" s="208"/>
      <c r="G64" s="208"/>
      <c r="J64" s="208" t="s">
        <v>140</v>
      </c>
      <c r="K64" s="208"/>
      <c r="L64" s="208"/>
      <c r="M64" s="208"/>
      <c r="N64" s="208"/>
      <c r="O64" s="208"/>
      <c r="P64" s="208"/>
    </row>
    <row r="65" spans="1:17" s="209" customFormat="1" ht="13.5" thickBot="1" x14ac:dyDescent="0.25">
      <c r="A65" s="208" t="s">
        <v>156</v>
      </c>
      <c r="B65" s="208"/>
      <c r="C65" s="208"/>
      <c r="D65" s="208"/>
      <c r="E65" s="208"/>
      <c r="F65" s="208"/>
      <c r="G65" s="208"/>
      <c r="J65" s="208" t="s">
        <v>156</v>
      </c>
      <c r="K65" s="208"/>
      <c r="L65" s="208"/>
      <c r="M65" s="208"/>
      <c r="N65" s="208"/>
      <c r="O65" s="208"/>
      <c r="P65" s="208"/>
    </row>
    <row r="66" spans="1:17" s="209" customFormat="1" ht="21" thickBot="1" x14ac:dyDescent="0.35">
      <c r="A66" s="210" t="s">
        <v>102</v>
      </c>
      <c r="B66" s="211"/>
      <c r="C66" s="211"/>
      <c r="D66" s="211"/>
      <c r="E66" s="211"/>
      <c r="F66" s="211"/>
      <c r="G66" s="211"/>
      <c r="H66" s="212"/>
      <c r="J66" s="210" t="s">
        <v>103</v>
      </c>
      <c r="K66" s="211"/>
      <c r="L66" s="211"/>
      <c r="M66" s="211"/>
      <c r="N66" s="211"/>
      <c r="O66" s="211"/>
      <c r="P66" s="211"/>
      <c r="Q66" s="212"/>
    </row>
    <row r="67" spans="1:17" s="209" customFormat="1" ht="16.5" thickBot="1" x14ac:dyDescent="0.3">
      <c r="A67" s="213" t="s">
        <v>154</v>
      </c>
      <c r="B67" s="214"/>
      <c r="C67" s="215"/>
      <c r="D67" s="216"/>
      <c r="E67" s="217" t="s">
        <v>155</v>
      </c>
      <c r="F67" s="214"/>
      <c r="G67" s="215"/>
      <c r="H67" s="218"/>
      <c r="J67" s="213" t="s">
        <v>154</v>
      </c>
      <c r="K67" s="214"/>
      <c r="L67" s="215"/>
      <c r="M67" s="216"/>
      <c r="N67" s="217" t="s">
        <v>155</v>
      </c>
      <c r="O67" s="214"/>
      <c r="P67" s="215"/>
      <c r="Q67" s="218"/>
    </row>
    <row r="68" spans="1:17" s="209" customFormat="1" ht="43.5" thickBot="1" x14ac:dyDescent="0.25">
      <c r="A68" s="219" t="s">
        <v>104</v>
      </c>
      <c r="B68" s="220" t="s">
        <v>79</v>
      </c>
      <c r="C68" s="221" t="s">
        <v>80</v>
      </c>
      <c r="D68" s="222" t="s">
        <v>105</v>
      </c>
      <c r="E68" s="223" t="s">
        <v>104</v>
      </c>
      <c r="F68" s="220" t="s">
        <v>79</v>
      </c>
      <c r="G68" s="221" t="s">
        <v>80</v>
      </c>
      <c r="H68" s="224" t="s">
        <v>105</v>
      </c>
      <c r="J68" s="219" t="s">
        <v>104</v>
      </c>
      <c r="K68" s="220" t="s">
        <v>79</v>
      </c>
      <c r="L68" s="221" t="s">
        <v>80</v>
      </c>
      <c r="M68" s="222" t="s">
        <v>105</v>
      </c>
      <c r="N68" s="223" t="s">
        <v>104</v>
      </c>
      <c r="O68" s="220" t="s">
        <v>79</v>
      </c>
      <c r="P68" s="221" t="s">
        <v>80</v>
      </c>
      <c r="Q68" s="224" t="s">
        <v>105</v>
      </c>
    </row>
    <row r="69" spans="1:17" s="209" customFormat="1" ht="15" thickBot="1" x14ac:dyDescent="0.25">
      <c r="A69" s="290" t="s">
        <v>20</v>
      </c>
      <c r="B69" s="291">
        <v>94291.792000000001</v>
      </c>
      <c r="C69" s="226">
        <v>410432.35600000003</v>
      </c>
      <c r="D69" s="227">
        <v>121096.465</v>
      </c>
      <c r="E69" s="228" t="s">
        <v>20</v>
      </c>
      <c r="F69" s="229">
        <v>110932.65300000001</v>
      </c>
      <c r="G69" s="230">
        <v>474463.54</v>
      </c>
      <c r="H69" s="227">
        <v>130122.32</v>
      </c>
      <c r="J69" s="290" t="s">
        <v>20</v>
      </c>
      <c r="K69" s="291">
        <v>179109.97399999999</v>
      </c>
      <c r="L69" s="226">
        <v>779088.027</v>
      </c>
      <c r="M69" s="227">
        <v>288216.32000000001</v>
      </c>
      <c r="N69" s="228" t="s">
        <v>20</v>
      </c>
      <c r="O69" s="229">
        <v>182635.402</v>
      </c>
      <c r="P69" s="230">
        <v>781348.4</v>
      </c>
      <c r="Q69" s="227">
        <v>293729.06800000003</v>
      </c>
    </row>
    <row r="70" spans="1:17" s="209" customFormat="1" x14ac:dyDescent="0.2">
      <c r="A70" s="231" t="s">
        <v>107</v>
      </c>
      <c r="B70" s="232">
        <v>18746.273000000001</v>
      </c>
      <c r="C70" s="233">
        <v>81570.017999999996</v>
      </c>
      <c r="D70" s="232">
        <v>15436.968999999999</v>
      </c>
      <c r="E70" s="234" t="s">
        <v>107</v>
      </c>
      <c r="F70" s="235">
        <v>27591.505000000001</v>
      </c>
      <c r="G70" s="236">
        <v>118085.803</v>
      </c>
      <c r="H70" s="237">
        <v>23022.956999999999</v>
      </c>
      <c r="J70" s="231" t="s">
        <v>107</v>
      </c>
      <c r="K70" s="232">
        <v>80264.142999999996</v>
      </c>
      <c r="L70" s="233">
        <v>349036.91399999999</v>
      </c>
      <c r="M70" s="232">
        <v>168487.17199999999</v>
      </c>
      <c r="N70" s="234" t="s">
        <v>107</v>
      </c>
      <c r="O70" s="235">
        <v>79229.296000000002</v>
      </c>
      <c r="P70" s="236">
        <v>338975.48800000001</v>
      </c>
      <c r="Q70" s="237">
        <v>176248.43100000001</v>
      </c>
    </row>
    <row r="71" spans="1:17" s="209" customFormat="1" x14ac:dyDescent="0.2">
      <c r="A71" s="238" t="s">
        <v>112</v>
      </c>
      <c r="B71" s="239">
        <v>13666.837</v>
      </c>
      <c r="C71" s="240">
        <v>59432.269</v>
      </c>
      <c r="D71" s="239">
        <v>36904.220999999998</v>
      </c>
      <c r="E71" s="241" t="s">
        <v>111</v>
      </c>
      <c r="F71" s="242">
        <v>12533.727000000001</v>
      </c>
      <c r="G71" s="243">
        <v>53677.082000000002</v>
      </c>
      <c r="H71" s="244">
        <v>8454.1360000000004</v>
      </c>
      <c r="J71" s="238" t="s">
        <v>143</v>
      </c>
      <c r="K71" s="239">
        <v>15656.262000000001</v>
      </c>
      <c r="L71" s="240">
        <v>68113.349000000002</v>
      </c>
      <c r="M71" s="239">
        <v>13433.781000000001</v>
      </c>
      <c r="N71" s="241" t="s">
        <v>143</v>
      </c>
      <c r="O71" s="242">
        <v>15350.192999999999</v>
      </c>
      <c r="P71" s="243">
        <v>65736.528999999995</v>
      </c>
      <c r="Q71" s="244">
        <v>11501.075000000001</v>
      </c>
    </row>
    <row r="72" spans="1:17" s="209" customFormat="1" x14ac:dyDescent="0.2">
      <c r="A72" s="238" t="s">
        <v>111</v>
      </c>
      <c r="B72" s="239">
        <v>12284.481</v>
      </c>
      <c r="C72" s="240">
        <v>53571.843000000001</v>
      </c>
      <c r="D72" s="239">
        <v>9165.3539999999994</v>
      </c>
      <c r="E72" s="241" t="s">
        <v>112</v>
      </c>
      <c r="F72" s="242">
        <v>10258.531999999999</v>
      </c>
      <c r="G72" s="243">
        <v>43883.014000000003</v>
      </c>
      <c r="H72" s="244">
        <v>30157.149000000001</v>
      </c>
      <c r="J72" s="238" t="s">
        <v>106</v>
      </c>
      <c r="K72" s="239">
        <v>12218.027</v>
      </c>
      <c r="L72" s="240">
        <v>53283.248</v>
      </c>
      <c r="M72" s="239">
        <v>11185.732</v>
      </c>
      <c r="N72" s="241" t="s">
        <v>106</v>
      </c>
      <c r="O72" s="242">
        <v>14874.272999999999</v>
      </c>
      <c r="P72" s="243">
        <v>63322.457000000002</v>
      </c>
      <c r="Q72" s="244">
        <v>13901.085999999999</v>
      </c>
    </row>
    <row r="73" spans="1:17" s="209" customFormat="1" x14ac:dyDescent="0.2">
      <c r="A73" s="238" t="s">
        <v>109</v>
      </c>
      <c r="B73" s="239">
        <v>7216.2309999999998</v>
      </c>
      <c r="C73" s="240">
        <v>31372.376</v>
      </c>
      <c r="D73" s="239">
        <v>23171.07</v>
      </c>
      <c r="E73" s="241" t="s">
        <v>109</v>
      </c>
      <c r="F73" s="242">
        <v>7623.7089999999998</v>
      </c>
      <c r="G73" s="243">
        <v>32640.557000000001</v>
      </c>
      <c r="H73" s="244">
        <v>24516.003000000001</v>
      </c>
      <c r="J73" s="238" t="s">
        <v>128</v>
      </c>
      <c r="K73" s="239">
        <v>11606.714</v>
      </c>
      <c r="L73" s="240">
        <v>50445.591</v>
      </c>
      <c r="M73" s="239">
        <v>8564.0259999999998</v>
      </c>
      <c r="N73" s="241" t="s">
        <v>128</v>
      </c>
      <c r="O73" s="242">
        <v>11948.989</v>
      </c>
      <c r="P73" s="243">
        <v>51241.51</v>
      </c>
      <c r="Q73" s="244">
        <v>7842.5860000000002</v>
      </c>
    </row>
    <row r="74" spans="1:17" s="209" customFormat="1" x14ac:dyDescent="0.2">
      <c r="A74" s="238" t="s">
        <v>123</v>
      </c>
      <c r="B74" s="239">
        <v>4312.6559999999999</v>
      </c>
      <c r="C74" s="240">
        <v>18776.698</v>
      </c>
      <c r="D74" s="239">
        <v>3194.3319999999999</v>
      </c>
      <c r="E74" s="241" t="s">
        <v>123</v>
      </c>
      <c r="F74" s="242">
        <v>5708.8339999999998</v>
      </c>
      <c r="G74" s="243">
        <v>24394.632000000001</v>
      </c>
      <c r="H74" s="244">
        <v>3795.3159999999998</v>
      </c>
      <c r="J74" s="238" t="s">
        <v>114</v>
      </c>
      <c r="K74" s="239">
        <v>11596.011</v>
      </c>
      <c r="L74" s="240">
        <v>50445.317999999999</v>
      </c>
      <c r="M74" s="239">
        <v>9154.6170000000002</v>
      </c>
      <c r="N74" s="241" t="s">
        <v>114</v>
      </c>
      <c r="O74" s="242">
        <v>11351.716</v>
      </c>
      <c r="P74" s="243">
        <v>48682.247000000003</v>
      </c>
      <c r="Q74" s="244">
        <v>6580.33</v>
      </c>
    </row>
    <row r="75" spans="1:17" s="209" customFormat="1" x14ac:dyDescent="0.2">
      <c r="A75" s="245" t="s">
        <v>119</v>
      </c>
      <c r="B75" s="246">
        <v>3569.24</v>
      </c>
      <c r="C75" s="247">
        <v>15499.022999999999</v>
      </c>
      <c r="D75" s="246">
        <v>4432.3940000000002</v>
      </c>
      <c r="E75" s="248" t="s">
        <v>119</v>
      </c>
      <c r="F75" s="249">
        <v>4686.7460000000001</v>
      </c>
      <c r="G75" s="250">
        <v>20021.902999999998</v>
      </c>
      <c r="H75" s="251">
        <v>6089.4210000000003</v>
      </c>
      <c r="J75" s="245" t="s">
        <v>115</v>
      </c>
      <c r="K75" s="246">
        <v>7307.098</v>
      </c>
      <c r="L75" s="247">
        <v>31780.124</v>
      </c>
      <c r="M75" s="246">
        <v>5907.11</v>
      </c>
      <c r="N75" s="248" t="s">
        <v>113</v>
      </c>
      <c r="O75" s="249">
        <v>7171.2449999999999</v>
      </c>
      <c r="P75" s="250">
        <v>30699.063999999998</v>
      </c>
      <c r="Q75" s="251">
        <v>19731.407999999999</v>
      </c>
    </row>
    <row r="76" spans="1:17" s="209" customFormat="1" x14ac:dyDescent="0.2">
      <c r="A76" s="245" t="s">
        <v>143</v>
      </c>
      <c r="B76" s="246">
        <v>2965.5120000000002</v>
      </c>
      <c r="C76" s="247">
        <v>12928.562</v>
      </c>
      <c r="D76" s="246">
        <v>2004.577</v>
      </c>
      <c r="E76" s="248" t="s">
        <v>114</v>
      </c>
      <c r="F76" s="249">
        <v>4305.3689999999997</v>
      </c>
      <c r="G76" s="250">
        <v>18441.036</v>
      </c>
      <c r="H76" s="251">
        <v>2310.9960000000001</v>
      </c>
      <c r="J76" s="245" t="s">
        <v>113</v>
      </c>
      <c r="K76" s="246">
        <v>7105.3649999999998</v>
      </c>
      <c r="L76" s="247">
        <v>30931.045999999998</v>
      </c>
      <c r="M76" s="246">
        <v>18807.395</v>
      </c>
      <c r="N76" s="248" t="s">
        <v>133</v>
      </c>
      <c r="O76" s="249">
        <v>5141.4520000000002</v>
      </c>
      <c r="P76" s="250">
        <v>21995.024000000001</v>
      </c>
      <c r="Q76" s="251">
        <v>5438.6850000000004</v>
      </c>
    </row>
    <row r="77" spans="1:17" s="209" customFormat="1" ht="13.5" thickBot="1" x14ac:dyDescent="0.25">
      <c r="A77" s="252" t="s">
        <v>113</v>
      </c>
      <c r="B77" s="253">
        <v>2689.2469999999998</v>
      </c>
      <c r="C77" s="254">
        <v>11704.938</v>
      </c>
      <c r="D77" s="253">
        <v>2465.66</v>
      </c>
      <c r="E77" s="255" t="s">
        <v>113</v>
      </c>
      <c r="F77" s="256">
        <v>3540.759</v>
      </c>
      <c r="G77" s="257">
        <v>15112.248</v>
      </c>
      <c r="H77" s="258">
        <v>3363.0770000000002</v>
      </c>
      <c r="J77" s="252" t="s">
        <v>119</v>
      </c>
      <c r="K77" s="253">
        <v>4966.5190000000002</v>
      </c>
      <c r="L77" s="254">
        <v>21613.153999999999</v>
      </c>
      <c r="M77" s="253">
        <v>9303.5120000000006</v>
      </c>
      <c r="N77" s="255" t="s">
        <v>124</v>
      </c>
      <c r="O77" s="256">
        <v>5015.6729999999998</v>
      </c>
      <c r="P77" s="257">
        <v>21420.962</v>
      </c>
      <c r="Q77" s="258">
        <v>2879.1950000000002</v>
      </c>
    </row>
    <row r="78" spans="1:17" s="209" customFormat="1" x14ac:dyDescent="0.2">
      <c r="A78" s="204"/>
      <c r="B78" s="204"/>
      <c r="C78" s="204"/>
      <c r="D78" s="204"/>
      <c r="E78" s="204"/>
      <c r="F78" s="204"/>
      <c r="G78" s="204"/>
      <c r="H78" s="204"/>
      <c r="J78" s="205"/>
      <c r="K78" s="205"/>
      <c r="L78" s="204"/>
      <c r="M78" s="204"/>
      <c r="N78" s="204"/>
      <c r="O78" s="204"/>
      <c r="P78" s="204"/>
      <c r="Q78" s="204"/>
    </row>
    <row r="79" spans="1:17" s="209" customFormat="1" x14ac:dyDescent="0.2">
      <c r="A79" s="204"/>
      <c r="B79" s="204"/>
      <c r="C79" s="204"/>
      <c r="D79" s="204"/>
      <c r="E79" s="204"/>
      <c r="F79" s="204"/>
      <c r="G79" s="204"/>
      <c r="H79" s="204"/>
      <c r="J79" s="205"/>
      <c r="K79" s="205"/>
      <c r="L79" s="204"/>
      <c r="M79" s="204"/>
      <c r="N79" s="204"/>
      <c r="O79" s="204"/>
      <c r="P79" s="204"/>
      <c r="Q79" s="204"/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2017-10-19T10:51:54Z</dcterms:modified>
</cp:coreProperties>
</file>